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AE2B5D6B-A898-4417-A55F-7B34E36996DA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2.28" sheetId="1" r:id="rId1"/>
    <sheet name="контрольная 2024.02.28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Y7" i="4" l="1"/>
  <c r="Y9" i="4"/>
  <c r="Y2" i="4"/>
  <c r="Y8" i="4"/>
  <c r="I26" i="4"/>
  <c r="I27" i="4"/>
  <c r="I24" i="4"/>
  <c r="I32" i="4"/>
  <c r="I33" i="4"/>
  <c r="I35" i="4"/>
  <c r="I34" i="4"/>
  <c r="Y61" i="4"/>
  <c r="Y62" i="4"/>
  <c r="Y63" i="4"/>
  <c r="I14" i="4"/>
  <c r="I15" i="4"/>
  <c r="I17" i="4"/>
  <c r="I16" i="4"/>
  <c r="Y32" i="4"/>
  <c r="Y38" i="4"/>
  <c r="Y33" i="4"/>
  <c r="Y30" i="4"/>
  <c r="Y31" i="4"/>
  <c r="Y34" i="4"/>
  <c r="Y36" i="4"/>
  <c r="Y35" i="4"/>
  <c r="Y14" i="4"/>
  <c r="Y20" i="4"/>
  <c r="Y13" i="4"/>
  <c r="Y12" i="4"/>
  <c r="Y17" i="4"/>
  <c r="Y18" i="4"/>
  <c r="Y15" i="4"/>
  <c r="Y16" i="4"/>
  <c r="I54" i="4"/>
  <c r="I53" i="4"/>
  <c r="I49" i="4"/>
  <c r="I52" i="4"/>
  <c r="I51" i="4"/>
  <c r="I48" i="4"/>
  <c r="I50" i="4"/>
  <c r="I56" i="4"/>
  <c r="I89" i="4"/>
  <c r="I88" i="4"/>
  <c r="I84" i="4"/>
  <c r="I87" i="4"/>
  <c r="I86" i="4"/>
  <c r="I92" i="4"/>
  <c r="I85" i="4"/>
  <c r="I90" i="4"/>
  <c r="BU23" i="4"/>
  <c r="BU24" i="4"/>
  <c r="BU21" i="4"/>
  <c r="BU25" i="4"/>
  <c r="BU29" i="4"/>
  <c r="BU22" i="4"/>
  <c r="BU27" i="4"/>
  <c r="BU26" i="4"/>
  <c r="BU68" i="4"/>
  <c r="BU66" i="4"/>
  <c r="BU74" i="4"/>
  <c r="BU69" i="4"/>
  <c r="BU70" i="4"/>
  <c r="BU72" i="4"/>
  <c r="BU71" i="4"/>
  <c r="BU67" i="4"/>
  <c r="CK66" i="4"/>
  <c r="CK70" i="4"/>
  <c r="CK74" i="4"/>
  <c r="CK68" i="4"/>
  <c r="CK71" i="4"/>
  <c r="CK69" i="4"/>
  <c r="CK72" i="4"/>
  <c r="CK67" i="4"/>
  <c r="DA74" i="4"/>
  <c r="DA68" i="4"/>
  <c r="DA67" i="4"/>
  <c r="DA70" i="4"/>
  <c r="DA71" i="4"/>
  <c r="DA72" i="4"/>
  <c r="DA69" i="4"/>
  <c r="DA66" i="4"/>
  <c r="Y39" i="4"/>
  <c r="Y45" i="4"/>
  <c r="Y44" i="4"/>
  <c r="Y43" i="4"/>
  <c r="Y41" i="4"/>
  <c r="Y42" i="4"/>
  <c r="Y47" i="4"/>
  <c r="Y40" i="4"/>
  <c r="Y75" i="4"/>
  <c r="Y81" i="4"/>
  <c r="Y80" i="4"/>
  <c r="Y76" i="4"/>
  <c r="Y79" i="4"/>
  <c r="Y78" i="4"/>
  <c r="Y83" i="4"/>
  <c r="Y77" i="4"/>
  <c r="Y21" i="4"/>
  <c r="Y23" i="4"/>
  <c r="Y27" i="4"/>
  <c r="Y26" i="4"/>
  <c r="Y29" i="4"/>
  <c r="Y24" i="4"/>
  <c r="Y25" i="4"/>
  <c r="Y22" i="4"/>
  <c r="I96" i="4"/>
  <c r="I97" i="4"/>
  <c r="I98" i="4"/>
  <c r="I95" i="4"/>
  <c r="I94" i="4"/>
  <c r="I93" i="4"/>
  <c r="I101" i="4"/>
  <c r="I99" i="4"/>
  <c r="BE66" i="4"/>
  <c r="BE74" i="4"/>
  <c r="BE71" i="4"/>
  <c r="BE72" i="4"/>
  <c r="BE67" i="4"/>
  <c r="BE69" i="4"/>
  <c r="BE68" i="4"/>
  <c r="BE70" i="4"/>
  <c r="I39" i="4"/>
  <c r="I42" i="4"/>
  <c r="I41" i="4"/>
  <c r="I45" i="4"/>
  <c r="I44" i="4"/>
  <c r="I47" i="4"/>
  <c r="I43" i="4"/>
  <c r="I40" i="4"/>
  <c r="I81" i="4"/>
  <c r="I76" i="4"/>
  <c r="I80" i="4"/>
  <c r="I79" i="4"/>
  <c r="I83" i="4"/>
  <c r="I75" i="4"/>
  <c r="I78" i="4"/>
  <c r="I77" i="4"/>
  <c r="Y54" i="4"/>
  <c r="Y53" i="4"/>
  <c r="Y52" i="4"/>
  <c r="Y48" i="4"/>
  <c r="Y51" i="4"/>
  <c r="Y50" i="4"/>
  <c r="Y56" i="4"/>
  <c r="Y49" i="4"/>
  <c r="Y89" i="4"/>
  <c r="Y88" i="4"/>
  <c r="Y87" i="4"/>
  <c r="Y86" i="4"/>
  <c r="Y92" i="4"/>
  <c r="Y85" i="4"/>
  <c r="Y84" i="4"/>
  <c r="Y90" i="4"/>
  <c r="AO26" i="4"/>
  <c r="AO23" i="4"/>
  <c r="AO27" i="4"/>
  <c r="AO21" i="4"/>
  <c r="AO25" i="4"/>
  <c r="AO24" i="4"/>
  <c r="AO29" i="4"/>
  <c r="AO22" i="4"/>
  <c r="I61" i="4"/>
  <c r="I60" i="4"/>
  <c r="I59" i="4"/>
  <c r="I62" i="4"/>
  <c r="I65" i="4"/>
  <c r="I58" i="4"/>
  <c r="I57" i="4"/>
  <c r="I63" i="4"/>
  <c r="BE26" i="4"/>
  <c r="BE23" i="4"/>
  <c r="BE25" i="4"/>
  <c r="BE24" i="4"/>
  <c r="BE29" i="4"/>
  <c r="BE22" i="4"/>
  <c r="BE27" i="4"/>
  <c r="BE21" i="4"/>
  <c r="I6" i="4"/>
  <c r="I5" i="4"/>
  <c r="I7" i="4"/>
  <c r="I2" i="4"/>
  <c r="I11" i="4"/>
  <c r="I4" i="4"/>
  <c r="I3" i="4"/>
  <c r="I9" i="4"/>
  <c r="I8" i="4"/>
  <c r="CK23" i="4"/>
  <c r="CK29" i="4"/>
  <c r="CK22" i="4"/>
  <c r="CK26" i="4"/>
  <c r="CK25" i="4"/>
  <c r="CK27" i="4"/>
  <c r="CK21" i="4"/>
  <c r="CK24" i="4"/>
  <c r="I69" i="4"/>
  <c r="I71" i="4"/>
  <c r="I67" i="4"/>
  <c r="I66" i="4"/>
  <c r="I74" i="4"/>
  <c r="I68" i="4"/>
  <c r="I70" i="4"/>
  <c r="I72" i="4"/>
  <c r="Y66" i="4"/>
  <c r="Y71" i="4"/>
  <c r="Y70" i="4"/>
  <c r="Y69" i="4"/>
  <c r="Y74" i="4"/>
  <c r="Y67" i="4"/>
  <c r="Y68" i="4"/>
  <c r="Y72" i="4"/>
  <c r="I110" i="4"/>
  <c r="I108" i="4"/>
  <c r="I107" i="4"/>
  <c r="I106" i="4"/>
  <c r="I105" i="4"/>
  <c r="I104" i="4"/>
  <c r="I103" i="4"/>
  <c r="I102" i="4"/>
  <c r="AO69" i="4"/>
  <c r="I22" i="4"/>
  <c r="I29" i="4"/>
  <c r="I18" i="4"/>
  <c r="I25" i="4"/>
  <c r="I36" i="4"/>
  <c r="AO72" i="4"/>
  <c r="Y57" i="4"/>
  <c r="AO70" i="4"/>
  <c r="Y58" i="4"/>
  <c r="Y65" i="4"/>
  <c r="AO68" i="4"/>
  <c r="Y3" i="4"/>
  <c r="Y5" i="4"/>
  <c r="I13" i="4"/>
  <c r="I31" i="4"/>
  <c r="Y4" i="4"/>
  <c r="Y11" i="4"/>
  <c r="I12" i="4"/>
  <c r="I23" i="4"/>
  <c r="I30" i="4"/>
  <c r="I38" i="4"/>
  <c r="I21" i="4"/>
  <c r="AO67" i="4"/>
  <c r="Y59" i="4"/>
  <c r="AO74" i="4"/>
  <c r="I20" i="4"/>
  <c r="AO66" i="4"/>
  <c r="Y6" i="4"/>
  <c r="Y60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<sst xmlns="http://schemas.openxmlformats.org/spreadsheetml/2006/main" count="789" uniqueCount="87">
  <si>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</si>
  <si>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</si>
  <si>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</si>
  <si>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</si>
  <si>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</si>
  <si>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</si>
  <si>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</si>
  <si>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</si>
  <si>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</si>
  <si>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</si>
  <si>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</si>
  <si>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</si>
  <si>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</si>
  <si>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</si>
  <si>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</si>
  <si>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</si>
  <si>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</si>
  <si>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</si>
  <si>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</si>
  <si>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</si>
  <si>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</si>
  <si>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</si>
  <si>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</si>
  <si>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</si>
  <si>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</si>
  <si>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</si>
  <si>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</si>
  <si>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</si>
  <si>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</si>
  <si>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</si>
  <si>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</si>
  <si>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</si>
  <si>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</si>
  <si>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</si>
  <si>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</si>
  <si>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</si>
  <si>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</si>
  <si>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</si>
  <si>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</si>
  <si>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AST-STAR</t>
  </si>
  <si>
    <t>Wolf 1059</t>
  </si>
  <si>
    <t>TYC 1417-38-1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</si>
  <si>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</si>
  <si>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</si>
  <si>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</si>
  <si>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</si>
  <si>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</si>
  <si>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</si>
  <si>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</si>
  <si>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</si>
  <si>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</si>
  <si>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</si>
  <si>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</si>
  <si>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</si>
  <si>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</si>
  <si>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</si>
  <si>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</si>
  <si>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</si>
  <si>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</si>
  <si>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</si>
  <si>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</si>
  <si>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</si>
  <si>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</si>
  <si>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</si>
  <si>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</si>
  <si>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</si>
  <si>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</si>
  <si>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</si>
  <si>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</si>
  <si>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</si>
  <si>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</si>
  <si>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</si>
  <si>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</si>
  <si>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</si>
  <si>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</si>
  <si>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</si>
  <si>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</si>
  <si>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</si>
  <si>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</si>
  <si>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</si>
  <si>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</si>
  <si>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</si>
  <si>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</si>
  <si>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</si>
  <si>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1488 Aura</t>
  </si>
  <si>
    <t>S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</si>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</sst>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1488 Aura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'2024.02.28'!$G$3:$G$7</c:f>
                <c:numCache>
                  <c:formatCode>General</c:formatCode>
                  <c:ptCount val="5"/>
                  <c:pt idx="0">
                    <c:v>2.1907154849629858E-2</c:v>
                  </c:pt>
                  <c:pt idx="1">
                    <c:v>7.3629440563471879E-3</c:v>
                  </c:pt>
                  <c:pt idx="2">
                    <c:v>0</c:v>
                  </c:pt>
                  <c:pt idx="3">
                    <c:v>8.6862473451154096E-3</c:v>
                  </c:pt>
                  <c:pt idx="4">
                    <c:v>9.0910685059252452E-3</c:v>
                  </c:pt>
                </c:numCache>
              </c:numRef>
            </c:plus>
            <c:minus>
              <c:numRef>
                <c:f>'2024.02.28'!$G$3:$G$7</c:f>
                <c:numCache>
                  <c:formatCode>General</c:formatCode>
                  <c:ptCount val="5"/>
                  <c:pt idx="0">
                    <c:v>2.1907154849629858E-2</c:v>
                  </c:pt>
                  <c:pt idx="1">
                    <c:v>7.3629440563471879E-3</c:v>
                  </c:pt>
                  <c:pt idx="2">
                    <c:v>0</c:v>
                  </c:pt>
                  <c:pt idx="3">
                    <c:v>8.6862473451154096E-3</c:v>
                  </c:pt>
                  <c:pt idx="4">
                    <c:v>9.0910685059252452E-3</c:v>
                  </c:pt>
                </c:numCache>
              </c:numRef>
            </c:minus>
          </c:errBars>
          <c:xVal>
            <c:numRef>
              <c:f>'2024.02.28'!$B$3:$B$7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'2024.02.28'!$D$3:$D$7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'2024.02.28'!$Q$3:$Q$7</c:f>
                <c:numCache>
                  <c:formatCode>General</c:formatCode>
                  <c:ptCount val="5"/>
                  <c:pt idx="0">
                    <c:v>2.1764286941576064E-2</c:v>
                  </c:pt>
                  <c:pt idx="1">
                    <c:v>7.5235262499406029E-3</c:v>
                  </c:pt>
                  <c:pt idx="2">
                    <c:v>0</c:v>
                  </c:pt>
                  <c:pt idx="3">
                    <c:v>8.8520553039154355E-3</c:v>
                  </c:pt>
                  <c:pt idx="4">
                    <c:v>9.1972677685141068E-3</c:v>
                  </c:pt>
                </c:numCache>
              </c:numRef>
            </c:plus>
            <c:minus>
              <c:numRef>
                <c:f>'2024.02.28'!$Q$3:$Q$7</c:f>
                <c:numCache>
                  <c:formatCode>General</c:formatCode>
                  <c:ptCount val="5"/>
                  <c:pt idx="0">
                    <c:v>2.1764286941576064E-2</c:v>
                  </c:pt>
                  <c:pt idx="1">
                    <c:v>7.5235262499406029E-3</c:v>
                  </c:pt>
                  <c:pt idx="2">
                    <c:v>0</c:v>
                  </c:pt>
                  <c:pt idx="3">
                    <c:v>8.8520553039154355E-3</c:v>
                  </c:pt>
                  <c:pt idx="4">
                    <c:v>9.1972677685141068E-3</c:v>
                  </c:pt>
                </c:numCache>
              </c:numRef>
            </c:minus>
          </c:errBars>
          <c:xVal>
            <c:numRef>
              <c:f>'2024.02.28'!$B$3:$B$7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'2024.02.28'!$N$3:$N$7</c:f>
              <c:numCache>
                <c:formatCode>General</c:formatCode>
                <c:ptCount val="5"/>
                <c:pt idx="0">
                  <c:v>0.4249040740067565</c:v>
                </c:pt>
                <c:pt idx="1">
                  <c:v>0.75286924561332635</c:v>
                </c:pt>
                <c:pt idx="2">
                  <c:v>1</c:v>
                </c:pt>
                <c:pt idx="3">
                  <c:v>1.1521917216109903</c:v>
                </c:pt>
                <c:pt idx="4">
                  <c:v>1.1570322758542404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'2024.02.28'!$L$3:$L$7</c:f>
                <c:numCache>
                  <c:formatCode>General</c:formatCode>
                  <c:ptCount val="5"/>
                  <c:pt idx="0">
                    <c:v>2.096548043464817E-2</c:v>
                  </c:pt>
                  <c:pt idx="1">
                    <c:v>7.5455481977444285E-3</c:v>
                  </c:pt>
                  <c:pt idx="2">
                    <c:v>0</c:v>
                  </c:pt>
                  <c:pt idx="3">
                    <c:v>8.7622468350140002E-3</c:v>
                  </c:pt>
                  <c:pt idx="4">
                    <c:v>9.1216505051433666E-3</c:v>
                  </c:pt>
                </c:numCache>
              </c:numRef>
            </c:plus>
            <c:minus>
              <c:numRef>
                <c:f>'2024.02.28'!$L$3:$L$7</c:f>
                <c:numCache>
                  <c:formatCode>General</c:formatCode>
                  <c:ptCount val="5"/>
                  <c:pt idx="0">
                    <c:v>2.096548043464817E-2</c:v>
                  </c:pt>
                  <c:pt idx="1">
                    <c:v>7.5455481977444285E-3</c:v>
                  </c:pt>
                  <c:pt idx="2">
                    <c:v>0</c:v>
                  </c:pt>
                  <c:pt idx="3">
                    <c:v>8.7622468350140002E-3</c:v>
                  </c:pt>
                  <c:pt idx="4">
                    <c:v>9.1216505051433666E-3</c:v>
                  </c:pt>
                </c:numCache>
              </c:numRef>
            </c:minus>
          </c:errBars>
          <c:xVal>
            <c:numRef>
              <c:f>'2024.02.28'!$B$3:$B$7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'2024.02.28'!$I$3:$I$7</c:f>
              <c:numCache>
                <c:formatCode>General</c:formatCode>
                <c:ptCount val="5"/>
                <c:pt idx="0">
                  <c:v>0.4673830435320015</c:v>
                </c:pt>
                <c:pt idx="1">
                  <c:v>0.77607019100695296</c:v>
                </c:pt>
                <c:pt idx="2">
                  <c:v>1</c:v>
                </c:pt>
                <c:pt idx="3">
                  <c:v>1.1554089958291431</c:v>
                </c:pt>
                <c:pt idx="4">
                  <c:v>1.1582866821189637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'2024.02.28'!$Y$2:$Y$50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xVal>
          <c:yVal>
            <c:numRef>
              <c:f>'2024.02.28'!$Z$2:$Z$50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'2024.02.28'!$AB$1:$AE$1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'2024.02.28'!$AC$2:$AC$1055</c:f>
              <c:numCache>
                <c:formatCode>General</c:formatCode>
                <c:ptCount val="1054"/>
              </c:numCache>
              <c:extLst xmlns:c15="http://schemas.microsoft.com/office/drawing/2012/chart"/>
            </c:numRef>
          </c:xVal>
          <c:yVal>
            <c:numRef>
              <c:f>'2024.02.28'!$AD$2:$AD$1000</c:f>
              <c:numCache>
                <c:formatCode>General</c:formatCode>
                <c:ptCount val="99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TYC 1417-38-1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2024.02.28'!$B$4:$B$8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2024.02.28'!$E$4:$E$8</c:f>
              <c:numCache>
                <c:formatCode>General</c:formatCode>
                <c:ptCount val="5"/>
                <c:pt idx="0">
                  <c:v>3.8102661003090059E-2</c:v>
                </c:pt>
                <c:pt idx="1">
                  <c:v>0.49211049895211584</c:v>
                </c:pt>
                <c:pt idx="2">
                  <c:v>1</c:v>
                </c:pt>
                <c:pt idx="3">
                  <c:v>1.82111958742049</c:v>
                </c:pt>
                <c:pt idx="4">
                  <c:v>1.1729253884011013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2024.02.28'!$B$4:$B$8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2024.02.28'!$H$4:$H$8</c:f>
              <c:numCache>
                <c:formatCode>General</c:formatCode>
                <c:ptCount val="5"/>
                <c:pt idx="0">
                  <c:v>7.7701745075390988E-2</c:v>
                </c:pt>
                <c:pt idx="1">
                  <c:v>0.49323805168428947</c:v>
                </c:pt>
                <c:pt idx="2">
                  <c:v>1</c:v>
                </c:pt>
                <c:pt idx="3">
                  <c:v>1.8414703060930675</c:v>
                </c:pt>
                <c:pt idx="4">
                  <c:v>1.1874483210997733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2024.02.28'!$B$4:$B$8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2024.02.28'!$K$4:$K$8</c:f>
              <c:numCache>
                <c:formatCode>General</c:formatCode>
                <c:ptCount val="5"/>
                <c:pt idx="0">
                  <c:v>3.8061643582185278E-2</c:v>
                </c:pt>
                <c:pt idx="1">
                  <c:v>0.4943861336885424</c:v>
                </c:pt>
                <c:pt idx="2">
                  <c:v>1</c:v>
                </c:pt>
                <c:pt idx="3">
                  <c:v>1.8335635614647443</c:v>
                </c:pt>
                <c:pt idx="4">
                  <c:v>1.1920688464337252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25-44CF-8A72-B384C377A48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25-44CF-8A72-B384C377A48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25-44CF-8A72-B384C377A48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25-44CF-8A72-B384C377A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C7-4638-B623-C20B034C2C5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C7-4638-B623-C20B034C2C5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C7-4638-B623-C20B034C2C5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C7-4638-B623-C20B034C2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BD-4D67-898D-4B796243CB6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CBD-4D67-898D-4B796243CB6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CBD-4D67-898D-4B796243CB6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CBD-4D67-898D-4B796243C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C8-4E38-9A2B-3094F371F74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C8-4E38-9A2B-3094F371F74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C8-4E38-9A2B-3094F371F74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5C8-4E38-9A2B-3094F371F7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BE3-4F94-87E6-CC8A45AC0A7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E3-4F94-87E6-CC8A45AC0A7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BE3-4F94-87E6-CC8A45AC0A7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BE3-4F94-87E6-CC8A45AC0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5F-431F-9CFC-77691855629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5F-431F-9CFC-77691855629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5F-431F-9CFC-77691855629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5F-431F-9CFC-776918556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F0-4B2E-AB3A-F4129BC889F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F0-4B2E-AB3A-F4129BC889F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7F0-4B2E-AB3A-F4129BC889F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7F0-4B2E-AB3A-F4129BC88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1E-420D-BDA6-AFD6CE3DF53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1E-420D-BDA6-AFD6CE3DF53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1E-420D-BDA6-AFD6CE3DF53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41E-420D-BDA6-AFD6CE3DF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C3-453B-A3FE-6DF660CB74C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C3-453B-A3FE-6DF660CB74C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8C3-453B-A3FE-6DF660CB74C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8C3-453B-A3FE-6DF660CB7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2D-42F9-99A3-38562FAAF00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12D-42F9-99A3-38562FAAF00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12D-42F9-99A3-38562FAAF00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12D-42F9-99A3-38562FAAF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72-48D5-8C5F-0E6D7228D2D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72-48D5-8C5F-0E6D7228D2D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B72-48D5-8C5F-0E6D7228D2D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B72-48D5-8C5F-0E6D7228D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05-4A0B-B1B6-1B773A15C42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05-4A0B-B1B6-1B773A15C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C405-4A0B-B1B6-1B773A15C424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405-4A0B-B1B6-1B773A15C424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2C7-4D39-977E-B763ACEAEBD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2C7-4D39-977E-B763ACEAEBD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2C7-4D39-977E-B763ACEAEBD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2C7-4D39-977E-B763ACEAE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FE-4D8C-8969-5414902C1EB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FE-4D8C-8969-5414902C1EB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8FE-4D8C-8969-5414902C1EB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8FE-4D8C-8969-5414902C1E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AF-4DBD-841E-4C852B9509A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AF-4DBD-841E-4C852B9509A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EAF-4DBD-841E-4C852B9509A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EAF-4DBD-841E-4C852B9509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62-4868-9614-E3B4C9CCE08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62-4868-9614-E3B4C9CCE08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62-4868-9614-E3B4C9CCE08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262-4868-9614-E3B4C9CCE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B8-46D3-A668-72270DC4514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B8-46D3-A668-72270DC4514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B8-46D3-A668-72270DC4514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0B8-46D3-A668-72270DC45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8F-4C65-B8C1-31142055C9A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8F-4C65-B8C1-31142055C9A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8F-4C65-B8C1-31142055C9A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E8F-4C65-B8C1-31142055C9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EA-4994-9EDB-8A959B7982D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EA-4994-9EDB-8A959B7982D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EA-4994-9EDB-8A959B7982D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EA-4994-9EDB-8A959B7982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36-4F1A-BEBB-C2579948180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36-4F1A-BEBB-C2579948180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F36-4F1A-BEBB-C2579948180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F36-4F1A-BEBB-C25799481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29-4A7D-A4E2-A340BA44704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129-4A7D-A4E2-A340BA44704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129-4A7D-A4E2-A340BA44704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129-4A7D-A4E2-A340BA447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C3-4981-BA46-67B39DE2465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C3-4981-BA46-67B39DE2465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C3-4981-BA46-67B39DE2465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C3-4981-BA46-67B39DE246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81-409E-9866-98C358E3744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881-409E-9866-98C358E3744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881-409E-9866-98C358E3744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881-409E-9866-98C358E37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39-4024-8CBB-B6573554361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39-4024-8CBB-B6573554361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39-4024-8CBB-B6573554361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39-4024-8CBB-B657355436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D8-4789-B0DE-88AD53B6A50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D8-4789-B0DE-88AD53B6A50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D8-4789-B0DE-88AD53B6A50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9D8-4789-B0DE-88AD53B6A5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98-40B4-9448-010E5315B2F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98-40B4-9448-010E5315B2F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98-40B4-9448-010E5315B2F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598-40B4-9448-010E5315B2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38-4800-8841-68F5FCB677A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38-4800-8841-68F5FCB677A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38-4800-8841-68F5FCB677A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38-4800-8841-68F5FCB67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8E-455D-85F0-DD4D266B538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8E-455D-85F0-DD4D266B538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88E-455D-85F0-DD4D266B538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88E-455D-85F0-DD4D266B5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71-4F6C-9A7E-9B57EF6A397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71-4F6C-9A7E-9B57EF6A397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71-4F6C-9A7E-9B57EF6A397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71-4F6C-9A7E-9B57EF6A3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BC-4DF1-985A-3004BE0C2FB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BBC-4DF1-985A-3004BE0C2FB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BBC-4DF1-985A-3004BE0C2FB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BBC-4DF1-985A-3004BE0C2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0E-4650-B07F-2BD300A7843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0E-4650-B07F-2BD300A7843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00E-4650-B07F-2BD300A7843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00E-4650-B07F-2BD300A784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B0-4493-AFB7-C53F4F7B32D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B0-4493-AFB7-C53F4F7B32D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B0-4493-AFB7-C53F4F7B32D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B0-4493-AFB7-C53F4F7B3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D0-4B3E-A90A-622B0A60D5A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D0-4B3E-A90A-622B0A60D5A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D0-4B3E-A90A-622B0A60D5A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D0-4B3E-A90A-622B0A60D5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D3-4C22-B4C1-C5BC4981AAE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D3-4C22-B4C1-C5BC4981AAE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4D3-4C22-B4C1-C5BC4981AAE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4D3-4C22-B4C1-C5BC4981AA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07-47C1-B1AB-0274F618337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07-47C1-B1AB-0274F618337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07-47C1-B1AB-0274F618337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07-47C1-B1AB-0274F61833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D4-48B5-8066-47CD47A7ADD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D4-48B5-8066-47CD47A7ADD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D4-48B5-8066-47CD47A7ADD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CD4-48B5-8066-47CD47A7A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18-422A-ABB8-6FC2314D05F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18-422A-ABB8-6FC2314D05F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18-422A-ABB8-6FC2314D05F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18-422A-ABB8-6FC2314D05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87-4A8E-ACD3-866B9702031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87-4A8E-ACD3-866B9702031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87-4A8E-ACD3-866B9702031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87-4A8E-ACD3-866B970203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A3-4210-AFFB-A75B77A6806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A3-4210-AFFB-A75B77A6806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2A3-4210-AFFB-A75B77A6806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2A3-4210-AFFB-A75B77A68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9A-48F9-BECE-07592F46A52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9A-48F9-BECE-07592F46A52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9A-48F9-BECE-07592F46A52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9A-48F9-BECE-07592F46A5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2F-4183-BAFF-2BC3E638985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A2F-4183-BAFF-2BC3E638985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A2F-4183-BAFF-2BC3E638985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A2F-4183-BAFF-2BC3E63898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F7-42A8-9033-21FD0D72E01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F7-42A8-9033-21FD0D72E01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F7-42A8-9033-21FD0D72E01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F7-42A8-9033-21FD0D72E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3D-453C-8EDA-50C7CAFF94D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3D-453C-8EDA-50C7CAFF94D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3D-453C-8EDA-50C7CAFF94D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A3D-453C-8EDA-50C7CAFF94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20-417F-BD10-3857B6965BD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20-417F-BD10-3857B6965BD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20-417F-BD10-3857B6965BD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20-417F-BD10-3857B6965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47-4CC3-9DF8-D445371BF7F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47-4CC3-9DF8-D445371BF7F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47-4CC3-9DF8-D445371BF7F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47-4CC3-9DF8-D445371BF7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EE-4172-BBF6-414125556C0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EE-4172-BBF6-414125556C0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EE-4172-BBF6-414125556C0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EE-4172-BBF6-414125556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64-49D5-8168-3933EACA5A2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64-49D5-8168-3933EACA5A2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64-49D5-8168-3933EACA5A2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64-49D5-8168-3933EACA5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B8-4134-816F-BC0B2595206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B8-4134-816F-BC0B2595206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B8-4134-816F-BC0B2595206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B8-4134-816F-BC0B25952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9B-4148-AB35-9112A2168C8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9B-4148-AB35-9112A2168C8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9B-4148-AB35-9112A2168C8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9B-4148-AB35-9112A2168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A0-4CA4-ABDA-D7E0C7FFEB4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A0-4CA4-ABDA-D7E0C7FFEB4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A0-4CA4-ABDA-D7E0C7FFEB4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A0-4CA4-ABDA-D7E0C7FFE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62-4A95-B2BD-247D51976DE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62-4A95-B2BD-247D51976DE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62-4A95-B2BD-247D51976DE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62-4A95-B2BD-247D51976D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05-435E-94CC-FB5D9746A7F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905-435E-94CC-FB5D9746A7F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905-435E-94CC-FB5D9746A7F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905-435E-94CC-FB5D9746A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AE-470A-BCE4-91BCA2C778C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AE-470A-BCE4-91BCA2C778C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AE-470A-BCE4-91BCA2C778C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AE-470A-BCE4-91BCA2C77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FA-407B-91DD-CEE6BB0AB7A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FA-407B-91DD-CEE6BB0AB7A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FA-407B-91DD-CEE6BB0AB7A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FA-407B-91DD-CEE6BB0AB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98-4077-B82C-B53B4BC86EF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98-4077-B82C-B53B4BC86EF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798-4077-B82C-B53B4BC86EF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798-4077-B82C-B53B4BC86E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DB-4742-BFA0-D92D9C9EAC1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DB-4742-BFA0-D92D9C9EAC1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DB-4742-BFA0-D92D9C9EAC1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DB-4742-BFA0-D92D9C9EAC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4DB-4B73-8D1F-B232D309B48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4DB-4B73-8D1F-B232D309B48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4DB-4B73-8D1F-B232D309B48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4DB-4B73-8D1F-B232D309B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9B-4E15-B421-BE74964BB43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9B-4E15-B421-BE74964BB43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9B-4E15-B421-BE74964BB43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79B-4E15-B421-BE74964BB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0.42775518920812361</c:v>
                </c:pt>
                <c:pt idx="1">
                  <c:v>0.75943936914982668</c:v>
                </c:pt>
                <c:pt idx="2">
                  <c:v>1</c:v>
                </c:pt>
                <c:pt idx="3">
                  <c:v>1.1535239121441694</c:v>
                </c:pt>
                <c:pt idx="4">
                  <c:v>1.1401295071875877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C5-4ACD-8FF2-38D9E78F3F4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C5-4ACD-8FF2-38D9E78F3F4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1C5-4ACD-8FF2-38D9E78F3F4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1C5-4ACD-8FF2-38D9E78F3F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216993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5BFD999-E543-4E38-8D83-E5AFD09A73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1CFDF1A7-8A9C-4CDB-890A-80B2874526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11852C56-9385-4D85-8206-3F20142CF3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146B7E81-9533-4C3F-B9B8-6E453F85E2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B463401F-E2D5-4A53-9994-90FEBEE05B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35A49985-08BD-49B0-B9EB-7517E0F3B9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AE958F84-D4FA-4154-9501-E7E2DEC069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552E0C02-053B-40A3-BAA0-AA62BE6FCA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B013A1A5-469D-4539-8E66-6A32FAE105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CAE784DB-EA5F-460B-B732-D208B91FF0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C44AF457-DD9A-4833-8DF7-7AEE95892A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4346533A-AE7C-4F21-B855-4BE85FECD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3F105BD6-60BD-464C-876F-2AEF58E7D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D7432253-89F6-44A3-B9EC-891BF84B0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9E618BDD-2629-4690-B529-EFB3C2540D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56F22288-83CE-428F-BCBE-A1F70CA7AB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B2596E73-33EB-4182-BB61-5EBB6BA121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6BCF60FD-9906-4AFC-BA54-55566CC43C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08C8C489-0A6E-4CE6-A874-E37AB5F02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02035906-11E6-46D5-AED9-B2E0BC8216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634BAD88-6522-4A1D-8580-95B702122E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0EEF4BEF-0C67-45FC-84A1-2B91CCF831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0E0AAF07-67CF-4C70-9229-F79960C584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FFDDF3D3-6E29-4FF5-A1A5-5D43FB3B2A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819CB196-05F6-4690-BDF0-FDC156450B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89F56321-E4A5-492F-95B3-50A863886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F5C97E0B-365C-4097-9E08-2209F441EA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3CC18CA0-C70C-44EC-A475-92A3D1D520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CF4EE5C8-2450-4510-993F-A8198775C8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61FACE3B-D0EB-4A3C-B30B-570AFC320C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3CCEEA49-218D-4744-B257-35BC5EF682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AE9C7AE2-3D9B-4194-9064-3CD465E1FE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3E6A590D-97F3-42A6-83B1-020D43C763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642A1275-03DA-4673-9844-9662A969AC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14476468-D5D8-4D50-86B6-E7E72F251E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38239167-CDB4-4EFB-A2A0-0E6EEB69D5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400C569E-C380-4003-BA25-E75E5BCEDA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3491686A-0933-4698-A4FB-464B30EB21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3DB22C1E-4864-49CE-BA8B-41491786B6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8476E90B-417B-4CD5-8524-6D8CC1B8C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A0E8ABCC-268F-47F9-85A9-D5D5677E2D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A12881DB-48E7-4098-846E-BD806C15B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CA9EF0D2-2E3F-417C-B5C2-32151DAF99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8FC80C14-00D6-4757-B580-89D08B8919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207220B8-3243-431F-8C9C-AD40D8BEB0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63733F39-0B36-401B-80CC-174B68FBC7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4D06D329-0393-4D29-B586-ED8D81CFBA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B8F41353-2691-4F92-B2AE-8F16F5D6D1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30D1E9C5-15A9-4753-919D-3849DDC78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14F3656F-72F4-4450-8964-1D361C8225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324C6688-F606-4B18-8B35-DAEA2526F0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C46191C9-7480-4077-B146-2A77CB90D6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57547B84-B070-4020-9BFB-6C4460090F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4DF89817-3A7F-420C-B1DB-48695B79CB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FDF2A2EB-E085-4DB7-A729-8D8CFA741E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816A7F7B-78C7-46D3-9C81-A8A40A4E6F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3C28BE68-F659-41E9-BEFA-26740A6625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FC77F810-6550-4FC5-BE3E-F8532F00FB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23C7A9CD-C7CA-45A4-8309-400681D658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70" zoomScaleNormal="7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5" t="s">
        <v>10</v>
      </c>
      <c r="U1" s="2"/>
      <c r="V1" s="65" t="s">
        <v>11</v>
      </c>
      <c r="W1" s="67"/>
      <c r="Y1" s="76" t="s">
        <v>6</v>
      </c>
      <c r="Z1" s="77"/>
      <c r="AB1" s="71" t="s">
        <v>17</v>
      </c>
      <c r="AC1" s="72"/>
      <c r="AD1" s="72"/>
      <c r="AE1" s="73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66"/>
      <c r="U2" s="30"/>
      <c r="V2" s="66"/>
      <c r="W2" s="68"/>
    </row>
    <row r="3" spans="1:31" x14ac:dyDescent="0.25">
      <c r="A3" s="17" t="s">
        <v>2</v>
      </c>
      <c r="B3" s="30">
        <v>0.37554999999999999</v>
      </c>
      <c r="C3" s="30"/>
      <c r="D3" s="18">
        <v>0.42775518920812361</v>
      </c>
      <c r="E3" s="31">
        <v>20</v>
      </c>
      <c r="F3" s="43">
        <v>5.1214235156761516</v>
      </c>
      <c r="G3" s="31">
        <v>2.1907154849629858E-2</v>
      </c>
      <c r="H3" s="30"/>
      <c r="I3" s="20">
        <v>0.4673830435320015</v>
      </c>
      <c r="J3" s="33">
        <v>23</v>
      </c>
      <c r="K3" s="45">
        <v>4.4857169563133015</v>
      </c>
      <c r="L3" s="33">
        <v>2.096548043464817E-2</v>
      </c>
      <c r="M3" s="30"/>
      <c r="N3" s="22">
        <v>0.4249040740067565</v>
      </c>
      <c r="O3" s="35">
        <v>20</v>
      </c>
      <c r="P3" s="47">
        <v>5.1221648068335499</v>
      </c>
      <c r="Q3" s="35">
        <v>2.1764286941576064E-2</v>
      </c>
      <c r="R3" s="30"/>
      <c r="S3" s="30"/>
      <c r="T3" s="30">
        <f>STDEV(D3,I3,N3)</f>
        <v>2.3745029473318715E-2</v>
      </c>
      <c r="U3" s="30"/>
      <c r="V3" s="69">
        <f>STDEV(D3,I3,N3)/AVERAGE(D3,I3,N3)</f>
        <v>5.3964246491090294E-2</v>
      </c>
      <c r="W3" s="70"/>
    </row>
    <row r="4" spans="1:31" x14ac:dyDescent="0.25">
      <c r="A4" s="17" t="s">
        <v>3</v>
      </c>
      <c r="B4" s="30">
        <v>0.45367000000000002</v>
      </c>
      <c r="C4" s="30"/>
      <c r="D4" s="18">
        <v>0.75943936914982668</v>
      </c>
      <c r="E4" s="31">
        <v>136</v>
      </c>
      <c r="F4" s="43">
        <v>0.96952361905991513</v>
      </c>
      <c r="G4" s="31">
        <v>7.3629440563471879E-3</v>
      </c>
      <c r="H4" s="30"/>
      <c r="I4" s="20">
        <v>0.77607019100695296</v>
      </c>
      <c r="J4" s="33">
        <v>134</v>
      </c>
      <c r="K4" s="45">
        <v>0.97227651379755498</v>
      </c>
      <c r="L4" s="33">
        <v>7.5455481977444285E-3</v>
      </c>
      <c r="M4" s="30"/>
      <c r="N4" s="22">
        <v>0.75286924561332635</v>
      </c>
      <c r="O4" s="35">
        <v>130</v>
      </c>
      <c r="P4" s="47">
        <v>0.99931379768495499</v>
      </c>
      <c r="Q4" s="35">
        <v>7.5235262499406029E-3</v>
      </c>
      <c r="R4" s="30"/>
      <c r="S4" s="30"/>
      <c r="T4" s="30">
        <f t="shared" ref="T4:T7" si="0">STDEV(D4,I4,N4)</f>
        <v>1.1958502038900944E-2</v>
      </c>
      <c r="U4" s="30"/>
      <c r="V4" s="69">
        <f>STDEV(D4,I4,N4)/AVERAGE(D4,I4,N4)</f>
        <v>1.5677258514299901E-2</v>
      </c>
      <c r="W4" s="70"/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175</v>
      </c>
      <c r="F5" s="43">
        <v>0</v>
      </c>
      <c r="G5" s="31">
        <v>0</v>
      </c>
      <c r="H5" s="30"/>
      <c r="I5" s="20">
        <v>1</v>
      </c>
      <c r="J5" s="33">
        <v>178</v>
      </c>
      <c r="K5" s="45">
        <v>0</v>
      </c>
      <c r="L5" s="33">
        <v>0</v>
      </c>
      <c r="M5" s="30"/>
      <c r="N5" s="22">
        <v>1</v>
      </c>
      <c r="O5" s="35">
        <v>173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69">
        <f>STDEV(D5,I5,N5)/AVERAGE(D5,I5,N5)</f>
        <v>0</v>
      </c>
      <c r="W5" s="70"/>
    </row>
    <row r="6" spans="1:31" x14ac:dyDescent="0.25">
      <c r="A6" s="17" t="s">
        <v>7</v>
      </c>
      <c r="B6" s="30">
        <v>0.65349999999999997</v>
      </c>
      <c r="C6" s="30"/>
      <c r="D6" s="18">
        <v>1.1535239121441694</v>
      </c>
      <c r="E6" s="31">
        <v>239</v>
      </c>
      <c r="F6" s="43">
        <v>0.75301840331765812</v>
      </c>
      <c r="G6" s="31">
        <v>8.6862473451154096E-3</v>
      </c>
      <c r="H6" s="30"/>
      <c r="I6" s="20">
        <v>1.1554089958291431</v>
      </c>
      <c r="J6" s="33">
        <v>227</v>
      </c>
      <c r="K6" s="45">
        <v>0.75836754488189251</v>
      </c>
      <c r="L6" s="33">
        <v>8.7622468350140002E-3</v>
      </c>
      <c r="M6" s="30"/>
      <c r="N6" s="22">
        <v>1.1521917216109903</v>
      </c>
      <c r="O6" s="35">
        <v>229</v>
      </c>
      <c r="P6" s="47">
        <v>0.76827971750556612</v>
      </c>
      <c r="Q6" s="35">
        <v>8.8520553039154355E-3</v>
      </c>
      <c r="R6" s="30"/>
      <c r="S6" s="30"/>
      <c r="T6" s="30">
        <f t="shared" si="0"/>
        <v>1.6165356739458565E-3</v>
      </c>
      <c r="U6" s="30"/>
      <c r="V6" s="69">
        <f>STDEV(D6,I6,N6)/AVERAGE(D6,I6,N6)</f>
        <v>1.4011650954100518E-3</v>
      </c>
      <c r="W6" s="70"/>
    </row>
    <row r="7" spans="1:31" ht="15.75" thickBot="1" x14ac:dyDescent="0.3">
      <c r="A7" s="9" t="s">
        <v>5</v>
      </c>
      <c r="B7" s="10">
        <v>0.79708000000000001</v>
      </c>
      <c r="C7" s="10"/>
      <c r="D7" s="19">
        <v>1.1401295071875877</v>
      </c>
      <c r="E7" s="32">
        <v>203</v>
      </c>
      <c r="F7" s="44">
        <v>0.79737156600311321</v>
      </c>
      <c r="G7" s="32">
        <v>9.0910685059252452E-3</v>
      </c>
      <c r="H7" s="10"/>
      <c r="I7" s="21">
        <v>1.1582866821189637</v>
      </c>
      <c r="J7" s="34">
        <v>205</v>
      </c>
      <c r="K7" s="46">
        <v>0.78751233575924962</v>
      </c>
      <c r="L7" s="34">
        <v>9.1216505051433666E-3</v>
      </c>
      <c r="M7" s="10"/>
      <c r="N7" s="28">
        <v>1.1570322758542404</v>
      </c>
      <c r="O7" s="36">
        <v>208</v>
      </c>
      <c r="P7" s="48">
        <v>0.79490157365953651</v>
      </c>
      <c r="Q7" s="36">
        <v>9.1972677685141068E-3</v>
      </c>
      <c r="R7" s="10"/>
      <c r="S7" s="10"/>
      <c r="T7" s="10">
        <f t="shared" si="0"/>
        <v>1.0140349477573451E-2</v>
      </c>
      <c r="U7" s="10"/>
      <c r="V7" s="74">
        <f>STDEV(D7,I7,N7)/AVERAGE(D7,I7,N7)</f>
        <v>8.80379167550536E-3</v>
      </c>
      <c r="W7" s="75"/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</row>
    <row r="10" spans="1:31" x14ac:dyDescent="0.25">
      <c r="B10" s="5"/>
      <c r="C10" s="1" t="s">
        <v>8</v>
      </c>
      <c r="D10" s="25">
        <v>0.93242592592592588</v>
      </c>
      <c r="E10" s="38"/>
      <c r="F10" s="39"/>
      <c r="G10" s="39"/>
      <c r="H10" s="30"/>
      <c r="I10" s="26">
        <v>0.93658333333333332</v>
      </c>
      <c r="J10" s="38"/>
      <c r="K10" s="39"/>
      <c r="L10" s="39"/>
      <c r="M10" s="30"/>
      <c r="N10" s="27">
        <v>0.94077314814814805</v>
      </c>
      <c r="O10" s="38"/>
      <c r="P10" s="39"/>
      <c r="Q10" s="39"/>
      <c r="R10" s="30"/>
      <c r="T10" s="1" t="s">
        <v>12</v>
      </c>
      <c r="U10" s="3" t="s">
        <v>13</v>
      </c>
    </row>
    <row r="11" spans="1:31" ht="19.5" thickBot="1" x14ac:dyDescent="0.35">
      <c r="B11" s="4"/>
      <c r="C11" s="9" t="s">
        <v>9</v>
      </c>
      <c r="D11" s="23">
        <v>1.1950000000000001</v>
      </c>
      <c r="E11" s="40"/>
      <c r="F11" s="40"/>
      <c r="G11" s="40"/>
      <c r="H11" s="30"/>
      <c r="I11" s="21">
        <v>1.2070000000000001</v>
      </c>
      <c r="J11" s="41"/>
      <c r="K11" s="40"/>
      <c r="L11" s="40"/>
      <c r="M11" s="30"/>
      <c r="N11" s="24">
        <v>1.22</v>
      </c>
      <c r="O11" s="41"/>
      <c r="P11" s="40"/>
      <c r="Q11" s="40"/>
      <c r="R11" s="30"/>
      <c r="T11" s="15" t="s">
        <v>40</v>
      </c>
      <c r="U11" s="16">
        <v>1.4850000000000001</v>
      </c>
    </row>
    <row r="12" spans="1:31" x14ac:dyDescent="0.25">
      <c r="E12" s="30"/>
      <c r="G12" s="30"/>
      <c r="H12" s="30"/>
      <c r="L12" s="30"/>
      <c r="M12" s="30"/>
    </row>
    <row r="33" spans="2:28" x14ac:dyDescent="0.25">
      <c r="AB33" s="29"/>
    </row>
    <row r="42" spans="2:28" x14ac:dyDescent="0.25">
      <c r="B42" s="6"/>
      <c r="C42" s="6"/>
    </row>
    <row r="51" spans="25:26" x14ac:dyDescent="0.25">
      <c r="Y51" s="11"/>
      <c r="Z51" s="11"/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41</v>
      </c>
      <c r="C1" s="79"/>
      <c r="D1" s="77"/>
      <c r="F1" s="42">
        <v>11.33</v>
      </c>
    </row>
    <row r="2" spans="1:18" ht="15.75" thickBot="1" x14ac:dyDescent="0.3">
      <c r="J2" s="80"/>
      <c r="K2" s="80"/>
      <c r="L2" s="80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6" t="s">
        <v>38</v>
      </c>
      <c r="O3" s="79"/>
      <c r="P3" s="79"/>
      <c r="Q3" s="79"/>
      <c r="R3" s="77"/>
    </row>
    <row r="4" spans="1:18" x14ac:dyDescent="0.25">
      <c r="A4" t="s">
        <v>2</v>
      </c>
      <c r="B4" s="30">
        <v>0.37554999999999999</v>
      </c>
      <c r="D4">
        <v>24883.4</v>
      </c>
      <c r="E4" s="13">
        <v>3.8102661003090059E-2</v>
      </c>
      <c r="G4">
        <v>24890.199999999997</v>
      </c>
      <c r="H4" s="12">
        <v>7.7701745075390988E-2</v>
      </c>
      <c r="J4">
        <v>24688</v>
      </c>
      <c r="K4" s="14">
        <v>3.8061643582185278E-2</v>
      </c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321378.66666666669</v>
      </c>
      <c r="E5" s="13">
        <v>0.49211049895211584</v>
      </c>
      <c r="G5">
        <v>320330</v>
      </c>
      <c r="H5" s="12">
        <v>0.49323805168428947</v>
      </c>
      <c r="J5">
        <v>320674.66666666663</v>
      </c>
      <c r="K5" s="14">
        <v>0.4943861336885424</v>
      </c>
      <c r="N5" s="9">
        <v>482</v>
      </c>
      <c r="O5" s="10">
        <v>2005</v>
      </c>
      <c r="P5" s="10">
        <v>1952</v>
      </c>
      <c r="Q5" s="10">
        <v>2105</v>
      </c>
      <c r="R5" s="49">
        <v>1711</v>
      </c>
    </row>
    <row r="6" spans="1:18" x14ac:dyDescent="0.25">
      <c r="A6" t="s">
        <v>4</v>
      </c>
      <c r="B6" s="30">
        <v>0.54481999999999997</v>
      </c>
      <c r="D6">
        <v>653062</v>
      </c>
      <c r="E6" s="13">
        <v>1</v>
      </c>
      <c r="G6">
        <v>649443</v>
      </c>
      <c r="H6" s="12">
        <v>1</v>
      </c>
      <c r="J6">
        <v>648632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1189304</v>
      </c>
      <c r="E7" s="13">
        <v>1.82111958742049</v>
      </c>
      <c r="G7">
        <v>1195930</v>
      </c>
      <c r="H7" s="12">
        <v>1.8414703060930675</v>
      </c>
      <c r="J7">
        <v>1189308</v>
      </c>
      <c r="K7" s="14">
        <v>1.8335635614647443</v>
      </c>
    </row>
    <row r="8" spans="1:18" ht="15.75" thickBot="1" x14ac:dyDescent="0.3">
      <c r="A8" t="s">
        <v>5</v>
      </c>
      <c r="B8" s="10">
        <v>0.79708000000000001</v>
      </c>
      <c r="D8">
        <v>765993</v>
      </c>
      <c r="E8" s="13">
        <v>1.1729253884011013</v>
      </c>
      <c r="G8">
        <v>771180</v>
      </c>
      <c r="H8" s="12">
        <v>1.1874483210997733</v>
      </c>
      <c r="J8">
        <v>773214</v>
      </c>
      <c r="K8" s="14">
        <v>1.1920688464337252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topLeftCell="B1" zoomScale="80" zoomScaleNormal="80" workbookViewId="0">
      <selection activeCell="S12" sqref="S12"/>
    </sheetView>
  </sheetViews>
  <sheetFormatPr defaultRowHeight="15" x14ac:dyDescent="0.25"/>
  <cols>
    <col min="1" max="1" width="29.5703125" customWidth="1"/>
    <col min="11" max="11" width="10.710937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4" t="s">
        <v>21</v>
      </c>
      <c r="C4" s="84"/>
      <c r="D4" s="84"/>
      <c r="E4" s="30">
        <v>1.73</v>
      </c>
      <c r="F4" s="30">
        <v>3.06</v>
      </c>
      <c r="G4" s="30">
        <v>2.52</v>
      </c>
      <c r="H4" s="30">
        <v>6.43</v>
      </c>
      <c r="I4" s="30">
        <v>2.52</v>
      </c>
      <c r="J4" s="30"/>
      <c r="K4" s="30" t="s">
        <v>39</v>
      </c>
      <c r="L4" s="30">
        <v>-15.309999999999999</v>
      </c>
      <c r="M4" s="30">
        <v>-66.91</v>
      </c>
      <c r="N4" s="30">
        <v>-91.98</v>
      </c>
      <c r="O4" s="30">
        <v>-16.29</v>
      </c>
      <c r="P4" s="30">
        <v>-50.98</v>
      </c>
      <c r="Q4" s="37"/>
    </row>
    <row r="5" spans="1:17" x14ac:dyDescent="0.25">
      <c r="A5" s="17" t="s">
        <v>27</v>
      </c>
      <c r="B5" s="84" t="s">
        <v>22</v>
      </c>
      <c r="C5" s="84"/>
      <c r="D5" s="84"/>
      <c r="E5" s="30">
        <v>17.04</v>
      </c>
      <c r="F5" s="30">
        <v>69.97</v>
      </c>
      <c r="G5" s="30">
        <v>94.5</v>
      </c>
      <c r="H5" s="30">
        <v>22.72</v>
      </c>
      <c r="I5" s="30">
        <v>53.5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4" t="s">
        <v>21</v>
      </c>
      <c r="C11" s="84"/>
      <c r="D11" s="84"/>
      <c r="E11" s="30">
        <v>1</v>
      </c>
      <c r="F11" s="30">
        <v>1.76</v>
      </c>
      <c r="G11" s="30">
        <v>1.45</v>
      </c>
      <c r="H11" s="30">
        <v>3.71</v>
      </c>
      <c r="I11" s="30">
        <v>1.45</v>
      </c>
      <c r="J11" s="30"/>
      <c r="K11" s="30" t="s">
        <v>39</v>
      </c>
      <c r="L11" s="30">
        <v>-8.84</v>
      </c>
      <c r="M11" s="30">
        <v>-38.64</v>
      </c>
      <c r="N11" s="30">
        <v>-53.11</v>
      </c>
      <c r="O11" s="30">
        <v>-9.3999999999999986</v>
      </c>
      <c r="P11" s="30">
        <v>-29.44</v>
      </c>
      <c r="Q11" s="37"/>
    </row>
    <row r="12" spans="1:17" ht="15.75" thickBot="1" x14ac:dyDescent="0.3">
      <c r="A12" s="9" t="s">
        <v>29</v>
      </c>
      <c r="B12" s="86" t="s">
        <v>22</v>
      </c>
      <c r="C12" s="86"/>
      <c r="D12" s="86"/>
      <c r="E12" s="10">
        <v>9.84</v>
      </c>
      <c r="F12" s="10">
        <v>40.4</v>
      </c>
      <c r="G12" s="10">
        <v>54.56</v>
      </c>
      <c r="H12" s="10">
        <v>13.11</v>
      </c>
      <c r="I12" s="10">
        <v>30.89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87" t="s">
        <v>34</v>
      </c>
      <c r="E14" s="87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4" t="s">
        <v>21</v>
      </c>
      <c r="C16" s="84"/>
      <c r="D16" s="84"/>
      <c r="E16" s="30">
        <v>36.049999999999997</v>
      </c>
      <c r="F16" s="30">
        <v>213.23</v>
      </c>
      <c r="G16" s="30">
        <v>143.91</v>
      </c>
      <c r="H16" s="30">
        <v>341.86</v>
      </c>
      <c r="I16" s="30">
        <v>300.06</v>
      </c>
      <c r="J16" s="30"/>
      <c r="K16" s="30" t="s">
        <v>39</v>
      </c>
      <c r="L16" s="30">
        <v>-78.78</v>
      </c>
      <c r="M16" s="30">
        <v>-321.27</v>
      </c>
      <c r="N16" s="30">
        <v>-2214.75</v>
      </c>
      <c r="O16" s="30">
        <v>-3482.5099999999998</v>
      </c>
      <c r="P16" s="30">
        <v>-3423.4</v>
      </c>
      <c r="Q16" s="37"/>
    </row>
    <row r="17" spans="1:17" x14ac:dyDescent="0.25">
      <c r="A17" s="17" t="s">
        <v>27</v>
      </c>
      <c r="B17" s="84" t="s">
        <v>22</v>
      </c>
      <c r="C17" s="84"/>
      <c r="D17" s="84"/>
      <c r="E17" s="30">
        <v>114.83</v>
      </c>
      <c r="F17" s="30">
        <v>534.5</v>
      </c>
      <c r="G17" s="30">
        <v>2358.66</v>
      </c>
      <c r="H17" s="30">
        <v>3824.37</v>
      </c>
      <c r="I17" s="30">
        <v>3723.46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4" t="s">
        <v>21</v>
      </c>
      <c r="C23" s="84"/>
      <c r="D23" s="84"/>
      <c r="E23" s="30">
        <v>20.81</v>
      </c>
      <c r="F23" s="30">
        <v>123.11</v>
      </c>
      <c r="G23" s="30">
        <v>83.08</v>
      </c>
      <c r="H23" s="30">
        <v>197.37</v>
      </c>
      <c r="I23" s="30">
        <v>173.24</v>
      </c>
      <c r="J23" s="30"/>
      <c r="K23" s="30" t="s">
        <v>39</v>
      </c>
      <c r="L23" s="51">
        <v>-45.489999999999995</v>
      </c>
      <c r="M23" s="30">
        <v>-185.47999999999996</v>
      </c>
      <c r="N23" s="30">
        <v>-1278.7</v>
      </c>
      <c r="O23" s="30">
        <v>-2010.63</v>
      </c>
      <c r="P23" s="30">
        <v>-1976.4999999999998</v>
      </c>
      <c r="Q23" s="37"/>
    </row>
    <row r="24" spans="1:17" ht="15.75" thickBot="1" x14ac:dyDescent="0.3">
      <c r="A24" s="9" t="s">
        <v>29</v>
      </c>
      <c r="B24" s="86" t="s">
        <v>22</v>
      </c>
      <c r="C24" s="86"/>
      <c r="D24" s="86"/>
      <c r="E24" s="10">
        <v>66.3</v>
      </c>
      <c r="F24" s="10">
        <v>308.58999999999997</v>
      </c>
      <c r="G24" s="10">
        <v>1361.78</v>
      </c>
      <c r="H24" s="10">
        <v>2208</v>
      </c>
      <c r="I24" s="10">
        <v>2149.7399999999998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1" t="s">
        <v>30</v>
      </c>
      <c r="B26" s="65"/>
      <c r="C26" s="65"/>
      <c r="D26" s="65"/>
      <c r="E26" s="65"/>
      <c r="F26" s="65"/>
      <c r="G26" s="65"/>
      <c r="H26" s="67"/>
      <c r="J26" s="81" t="s">
        <v>35</v>
      </c>
      <c r="K26" s="65"/>
      <c r="L26" s="65"/>
      <c r="M26" s="65"/>
      <c r="N26" s="65"/>
      <c r="O26" s="65"/>
      <c r="P26" s="65"/>
      <c r="Q26" s="67"/>
    </row>
    <row r="27" spans="1:17" ht="63" customHeight="1" x14ac:dyDescent="0.25">
      <c r="A27" s="82" t="s">
        <v>31</v>
      </c>
      <c r="B27" s="66"/>
      <c r="C27" s="66"/>
      <c r="D27" s="66"/>
      <c r="E27" s="66"/>
      <c r="F27" s="66"/>
      <c r="G27" s="66"/>
      <c r="H27" s="68"/>
      <c r="J27" s="82" t="s">
        <v>36</v>
      </c>
      <c r="K27" s="66"/>
      <c r="L27" s="66"/>
      <c r="M27" s="66"/>
      <c r="N27" s="66"/>
      <c r="O27" s="66"/>
      <c r="P27" s="66"/>
      <c r="Q27" s="68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3" t="s">
        <v>32</v>
      </c>
      <c r="B29" s="84"/>
      <c r="C29" s="84"/>
      <c r="D29" s="84"/>
      <c r="E29" s="84"/>
      <c r="F29" s="84"/>
      <c r="G29" s="84"/>
      <c r="H29" s="85"/>
      <c r="J29" s="83" t="s">
        <v>37</v>
      </c>
      <c r="K29" s="84"/>
      <c r="L29" s="84"/>
      <c r="M29" s="84"/>
      <c r="N29" s="84"/>
      <c r="O29" s="84"/>
      <c r="P29" s="84"/>
      <c r="Q29" s="85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76BD4-85F4-4D13-95A2-48E5740BF0F8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88" t="s">
        <v>42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53"/>
      <c r="U1" s="88" t="s">
        <v>43</v>
      </c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</row>
    <row r="2" spans="1:72" ht="15.75" thickBot="1" x14ac:dyDescent="0.3">
      <c r="I2" s="54">
        <f>I10</f>
        <v>1</v>
      </c>
      <c r="Y2" s="54">
        <f>Y10</f>
        <v>0</v>
      </c>
    </row>
    <row r="3" spans="1:72" x14ac:dyDescent="0.25">
      <c r="A3" s="89" t="s">
        <v>44</v>
      </c>
      <c r="B3" s="90"/>
      <c r="C3" s="91"/>
      <c r="E3" s="92" t="s">
        <v>45</v>
      </c>
      <c r="F3" s="92"/>
      <c r="G3" s="92"/>
      <c r="H3" s="92"/>
      <c r="I3" s="54">
        <f>I10</f>
        <v>1</v>
      </c>
      <c r="U3" s="92" t="s">
        <v>45</v>
      </c>
      <c r="V3" s="92"/>
      <c r="W3" s="92"/>
      <c r="X3" s="92"/>
      <c r="Y3" s="54">
        <f>Y10</f>
        <v>0</v>
      </c>
    </row>
    <row r="4" spans="1:72" x14ac:dyDescent="0.25">
      <c r="A4" s="83" t="s">
        <v>84</v>
      </c>
      <c r="B4" s="80"/>
      <c r="C4" s="85"/>
      <c r="E4" s="56" t="s">
        <v>46</v>
      </c>
      <c r="F4" s="56" t="s">
        <v>47</v>
      </c>
      <c r="G4" s="56" t="s">
        <v>48</v>
      </c>
      <c r="I4" s="54">
        <f>I10</f>
        <v>1</v>
      </c>
      <c r="U4" s="56" t="s">
        <v>46</v>
      </c>
      <c r="V4" s="56" t="s">
        <v>47</v>
      </c>
      <c r="W4" s="56" t="s">
        <v>48</v>
      </c>
      <c r="Y4" s="54">
        <f>Y10</f>
        <v>0</v>
      </c>
    </row>
    <row r="5" spans="1:72" x14ac:dyDescent="0.25">
      <c r="A5" s="57" t="s">
        <v>2</v>
      </c>
      <c r="B5" s="30">
        <v>0.37554999999999999</v>
      </c>
      <c r="C5" s="58">
        <v>0.42775518920812361</v>
      </c>
      <c r="E5" s="59" t="s">
        <v>2</v>
      </c>
      <c r="F5" s="56"/>
      <c r="G5" s="56"/>
      <c r="H5" s="59"/>
      <c r="I5" s="54">
        <f>I10</f>
        <v>1</v>
      </c>
      <c r="U5" s="59" t="s">
        <v>2</v>
      </c>
      <c r="V5" s="56"/>
      <c r="W5" s="56"/>
      <c r="X5" s="59"/>
      <c r="Y5" s="54">
        <f>Y10</f>
        <v>0</v>
      </c>
    </row>
    <row r="6" spans="1:72" x14ac:dyDescent="0.25">
      <c r="A6" s="57" t="s">
        <v>3</v>
      </c>
      <c r="B6" s="30">
        <v>0.45367000000000002</v>
      </c>
      <c r="C6" s="58">
        <v>0.75943936914982668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1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0</v>
      </c>
    </row>
    <row r="7" spans="1:72" x14ac:dyDescent="0.25">
      <c r="A7" s="57" t="s">
        <v>4</v>
      </c>
      <c r="B7" s="30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1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0</v>
      </c>
    </row>
    <row r="8" spans="1:72" x14ac:dyDescent="0.25">
      <c r="A8" s="57" t="s">
        <v>7</v>
      </c>
      <c r="B8" s="30">
        <v>0.65349999999999997</v>
      </c>
      <c r="C8" s="58">
        <v>1.1535239121441694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1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0</v>
      </c>
    </row>
    <row r="9" spans="1:72" ht="15.75" thickBot="1" x14ac:dyDescent="0.3">
      <c r="A9" s="57" t="s">
        <v>5</v>
      </c>
      <c r="B9" s="10">
        <v>0.79708000000000001</v>
      </c>
      <c r="C9" s="58">
        <v>1.1401295071875877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1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0</v>
      </c>
    </row>
    <row r="10" spans="1:72" x14ac:dyDescent="0.25">
      <c r="A10" s="17"/>
      <c r="C10" s="37"/>
      <c r="E10" t="s">
        <v>49</v>
      </c>
      <c r="F10" s="56">
        <v>0.122</v>
      </c>
      <c r="G10" s="56">
        <v>0.28999999999999998</v>
      </c>
      <c r="H10" t="str">
        <f>IF(AND(C11&gt;=F10,C11&lt;=G10),"подходит","не подходит")</f>
        <v>подходит</v>
      </c>
      <c r="I10" s="54">
        <f>IF(H10="подходит",1,0)</f>
        <v>1</v>
      </c>
      <c r="U10" t="s">
        <v>49</v>
      </c>
      <c r="V10" s="56">
        <v>0.17</v>
      </c>
      <c r="W10" s="56">
        <v>0.35</v>
      </c>
      <c r="X10" t="str">
        <f>IF(AND(C11&gt;=V10,C11&lt;=W10),"подходит","не подходит")</f>
        <v>не подходит</v>
      </c>
      <c r="Y10" s="54">
        <f>IF(X10="подходит",1,0)</f>
        <v>0</v>
      </c>
    </row>
    <row r="11" spans="1:72" ht="15.75" thickBot="1" x14ac:dyDescent="0.3">
      <c r="A11" s="9" t="s">
        <v>50</v>
      </c>
      <c r="B11" s="10"/>
      <c r="C11" s="64">
        <v>0.13900000000000001</v>
      </c>
      <c r="I11" s="54">
        <f>I10</f>
        <v>1</v>
      </c>
      <c r="Y11" s="54">
        <f>Y10</f>
        <v>0</v>
      </c>
    </row>
    <row r="12" spans="1:72" x14ac:dyDescent="0.25">
      <c r="E12" s="92" t="s">
        <v>51</v>
      </c>
      <c r="F12" s="92"/>
      <c r="G12" s="92"/>
      <c r="H12" s="92"/>
      <c r="I12" s="54">
        <f>I19</f>
        <v>0</v>
      </c>
      <c r="U12" s="92" t="s">
        <v>51</v>
      </c>
      <c r="V12" s="92"/>
      <c r="W12" s="92"/>
      <c r="X12" s="92"/>
      <c r="Y12" s="54">
        <f>Y19</f>
        <v>0</v>
      </c>
      <c r="BT12" s="54"/>
    </row>
    <row r="13" spans="1:72" x14ac:dyDescent="0.25">
      <c r="A13" s="93" t="s">
        <v>52</v>
      </c>
      <c r="B13" s="93"/>
      <c r="E13" s="56" t="s">
        <v>46</v>
      </c>
      <c r="F13" s="56" t="s">
        <v>47</v>
      </c>
      <c r="G13" s="56" t="s">
        <v>48</v>
      </c>
      <c r="I13" s="54">
        <f>I19</f>
        <v>0</v>
      </c>
      <c r="U13" s="56" t="s">
        <v>46</v>
      </c>
      <c r="V13" s="56" t="s">
        <v>47</v>
      </c>
      <c r="W13" s="56" t="s">
        <v>48</v>
      </c>
      <c r="Y13" s="54">
        <f>Y19</f>
        <v>0</v>
      </c>
    </row>
    <row r="14" spans="1:72" x14ac:dyDescent="0.25">
      <c r="A14" t="s">
        <v>53</v>
      </c>
      <c r="E14" s="59" t="s">
        <v>2</v>
      </c>
      <c r="F14" s="56"/>
      <c r="G14" s="56"/>
      <c r="I14" s="54">
        <f>I19</f>
        <v>0</v>
      </c>
      <c r="U14" s="59" t="s">
        <v>2</v>
      </c>
      <c r="V14" s="56"/>
      <c r="W14" s="56"/>
      <c r="Y14" s="54">
        <f>Y19</f>
        <v>0</v>
      </c>
    </row>
    <row r="15" spans="1:72" x14ac:dyDescent="0.25">
      <c r="A15" t="s">
        <v>6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0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0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0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0</v>
      </c>
    </row>
    <row r="17" spans="1:89" x14ac:dyDescent="0.25">
      <c r="A17" s="94" t="s">
        <v>54</v>
      </c>
      <c r="B17" s="94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0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0</v>
      </c>
    </row>
    <row r="18" spans="1:89" x14ac:dyDescent="0.25">
      <c r="A18" t="s">
        <v>53</v>
      </c>
      <c r="B18" t="s">
        <v>86</v>
      </c>
      <c r="C18" t="s">
        <v>85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0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0</v>
      </c>
    </row>
    <row r="19" spans="1:89" x14ac:dyDescent="0.25">
      <c r="A19" t="s">
        <v>6</v>
      </c>
      <c r="B19" t="s">
        <v>85</v>
      </c>
      <c r="E19" t="s">
        <v>49</v>
      </c>
      <c r="F19" s="56">
        <v>6.6000000000000003E-2</v>
      </c>
      <c r="G19" s="56">
        <v>0.129</v>
      </c>
      <c r="H19" t="str">
        <f>IF(AND(C11&gt;=F19,C11&lt;=G19),"подходит","не подходит")</f>
        <v>не подходит</v>
      </c>
      <c r="I19" s="54">
        <f>IF(H19="подходит",1,0)</f>
        <v>0</v>
      </c>
      <c r="U19" t="s">
        <v>49</v>
      </c>
      <c r="V19" s="56">
        <v>0.04</v>
      </c>
      <c r="W19" s="56">
        <v>0.09</v>
      </c>
      <c r="X19" t="str">
        <f>IF(AND(C11&gt;=V19,C11&lt;=W19),"подходит","не подходит")</f>
        <v>не подходит</v>
      </c>
      <c r="Y19" s="54">
        <f>IF(X19="подходит",1,0)</f>
        <v>0</v>
      </c>
    </row>
    <row r="20" spans="1:89" x14ac:dyDescent="0.25">
      <c r="I20" s="54">
        <f>I19</f>
        <v>0</v>
      </c>
      <c r="Y20" s="54">
        <f>Y19</f>
        <v>0</v>
      </c>
    </row>
    <row r="21" spans="1:89" x14ac:dyDescent="0.25">
      <c r="E21" s="92" t="s">
        <v>55</v>
      </c>
      <c r="F21" s="92"/>
      <c r="G21" s="92"/>
      <c r="H21" s="92"/>
      <c r="I21" s="54">
        <f>I28</f>
        <v>0</v>
      </c>
      <c r="U21" s="92" t="s">
        <v>55</v>
      </c>
      <c r="V21" s="92"/>
      <c r="W21" s="92"/>
      <c r="X21" s="92"/>
      <c r="Y21" s="54">
        <f>Y28</f>
        <v>0</v>
      </c>
      <c r="AK21" s="92" t="s">
        <v>56</v>
      </c>
      <c r="AL21" s="92"/>
      <c r="AM21" s="92"/>
      <c r="AN21" s="92"/>
      <c r="AO21" s="54">
        <f>AO28</f>
        <v>0</v>
      </c>
      <c r="BA21" s="92" t="s">
        <v>57</v>
      </c>
      <c r="BB21" s="92"/>
      <c r="BC21" s="92"/>
      <c r="BD21" s="92"/>
      <c r="BE21" s="54">
        <f>BE28</f>
        <v>0</v>
      </c>
      <c r="BQ21" s="92" t="s">
        <v>58</v>
      </c>
      <c r="BR21" s="92"/>
      <c r="BS21" s="92"/>
      <c r="BT21" s="92"/>
      <c r="BU21" s="54">
        <f>BU28</f>
        <v>0</v>
      </c>
      <c r="CG21" s="92" t="s">
        <v>59</v>
      </c>
      <c r="CH21" s="92"/>
      <c r="CI21" s="92"/>
      <c r="CJ21" s="92"/>
      <c r="CK21" s="54">
        <f>CK28</f>
        <v>0</v>
      </c>
    </row>
    <row r="22" spans="1:89" x14ac:dyDescent="0.25">
      <c r="E22" s="56" t="s">
        <v>46</v>
      </c>
      <c r="F22" s="56" t="s">
        <v>47</v>
      </c>
      <c r="G22" s="56" t="s">
        <v>48</v>
      </c>
      <c r="I22" s="54">
        <f>I28</f>
        <v>0</v>
      </c>
      <c r="U22" s="56" t="s">
        <v>46</v>
      </c>
      <c r="V22" s="56" t="s">
        <v>47</v>
      </c>
      <c r="W22" s="56" t="s">
        <v>48</v>
      </c>
      <c r="Y22" s="54">
        <f>Y28</f>
        <v>0</v>
      </c>
      <c r="AK22" s="56" t="s">
        <v>46</v>
      </c>
      <c r="AL22" s="56" t="s">
        <v>47</v>
      </c>
      <c r="AM22" s="56" t="s">
        <v>48</v>
      </c>
      <c r="AO22" s="54">
        <f>AO28</f>
        <v>0</v>
      </c>
      <c r="BA22" s="56" t="s">
        <v>46</v>
      </c>
      <c r="BB22" s="56" t="s">
        <v>47</v>
      </c>
      <c r="BC22" s="56" t="s">
        <v>48</v>
      </c>
      <c r="BE22" s="54">
        <f>BE28</f>
        <v>0</v>
      </c>
      <c r="BQ22" s="56" t="s">
        <v>46</v>
      </c>
      <c r="BR22" s="56" t="s">
        <v>47</v>
      </c>
      <c r="BS22" s="56" t="s">
        <v>48</v>
      </c>
      <c r="BU22" s="54">
        <f>BU28</f>
        <v>0</v>
      </c>
      <c r="CG22" s="56" t="s">
        <v>46</v>
      </c>
      <c r="CH22" s="56" t="s">
        <v>47</v>
      </c>
      <c r="CI22" s="56" t="s">
        <v>48</v>
      </c>
      <c r="CK22" s="54">
        <f>CK28</f>
        <v>0</v>
      </c>
    </row>
    <row r="23" spans="1:89" x14ac:dyDescent="0.25">
      <c r="E23" s="59" t="s">
        <v>2</v>
      </c>
      <c r="F23" s="56"/>
      <c r="G23" s="56"/>
      <c r="H23" s="59"/>
      <c r="I23" s="54">
        <f>I28</f>
        <v>0</v>
      </c>
      <c r="U23" s="59" t="s">
        <v>2</v>
      </c>
      <c r="V23" s="56"/>
      <c r="W23" s="56"/>
      <c r="X23" s="59"/>
      <c r="Y23" s="54">
        <f>Y28</f>
        <v>0</v>
      </c>
      <c r="AK23" s="59" t="s">
        <v>2</v>
      </c>
      <c r="AL23" s="56"/>
      <c r="AM23" s="56"/>
      <c r="AN23" s="59"/>
      <c r="AO23" s="54">
        <f>AO28</f>
        <v>0</v>
      </c>
      <c r="BA23" s="59" t="s">
        <v>2</v>
      </c>
      <c r="BB23" s="56"/>
      <c r="BC23" s="56"/>
      <c r="BD23" s="59"/>
      <c r="BE23" s="54">
        <f>BE28</f>
        <v>0</v>
      </c>
      <c r="BQ23" s="59" t="s">
        <v>2</v>
      </c>
      <c r="BR23" s="56"/>
      <c r="BS23" s="56"/>
      <c r="BT23" s="59"/>
      <c r="BU23" s="54">
        <f>BU28</f>
        <v>0</v>
      </c>
      <c r="CG23" s="59" t="s">
        <v>2</v>
      </c>
      <c r="CH23" s="56"/>
      <c r="CI23" s="56"/>
      <c r="CJ23" s="59"/>
      <c r="CK23" s="54">
        <f>CK28</f>
        <v>0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0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0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0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0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0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0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0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0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0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0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0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0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0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0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0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0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0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0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0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0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0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0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0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0</v>
      </c>
    </row>
    <row r="28" spans="1:89" x14ac:dyDescent="0.25">
      <c r="E28" t="s">
        <v>49</v>
      </c>
      <c r="F28" s="56">
        <v>1.9E-2</v>
      </c>
      <c r="G28" s="56">
        <v>0.06</v>
      </c>
      <c r="H28" t="str">
        <f>IF(AND(C11&gt;=F28,C11&lt;=G28),"подходит","не подходит")</f>
        <v>не подходит</v>
      </c>
      <c r="I28" s="54">
        <f>IF(H28="подходит",1,0)</f>
        <v>0</v>
      </c>
      <c r="U28" t="s">
        <v>49</v>
      </c>
      <c r="V28" s="56">
        <v>0.04</v>
      </c>
      <c r="W28" s="56">
        <v>0.09</v>
      </c>
      <c r="X28" t="str">
        <f>IF(AND(C11&gt;=V28,C11&lt;=W28),"подходит","не подходит")</f>
        <v>не подходит</v>
      </c>
      <c r="Y28" s="54">
        <f>IF(X28="подходит",1,0)</f>
        <v>0</v>
      </c>
      <c r="AK28" t="s">
        <v>49</v>
      </c>
      <c r="AL28" s="56">
        <v>0.04</v>
      </c>
      <c r="AM28" s="56">
        <v>0.09</v>
      </c>
      <c r="AN28" t="str">
        <f>IF(AND(C11&gt;=AL28,C11&lt;=AM28),"подходит","не подходит")</f>
        <v>не подходит</v>
      </c>
      <c r="AO28" s="54">
        <f>IF(AN28="подходит",1,0)</f>
        <v>0</v>
      </c>
      <c r="BA28" t="s">
        <v>49</v>
      </c>
      <c r="BB28" s="56">
        <v>0.04</v>
      </c>
      <c r="BC28" s="56">
        <v>0.09</v>
      </c>
      <c r="BD28" t="str">
        <f>IF(AND(C11&gt;=BB28,C11&lt;=BC28),"подходит","не подходит")</f>
        <v>не подходит</v>
      </c>
      <c r="BE28" s="54">
        <f>IF(BD28="подходит",1,0)</f>
        <v>0</v>
      </c>
      <c r="BQ28" t="s">
        <v>49</v>
      </c>
      <c r="BR28" s="56">
        <v>0.04</v>
      </c>
      <c r="BS28" s="56">
        <v>0.09</v>
      </c>
      <c r="BT28" t="str">
        <f>IF(AND(C11&gt;=BR28,C11&lt;=BS28),"подходит","не подходит")</f>
        <v>не подходит</v>
      </c>
      <c r="BU28" s="54">
        <f>IF(BT28="подходит",1,0)</f>
        <v>0</v>
      </c>
      <c r="CG28" t="s">
        <v>49</v>
      </c>
      <c r="CH28" s="56">
        <v>0.04</v>
      </c>
      <c r="CI28" s="56">
        <v>0.09</v>
      </c>
      <c r="CJ28" t="str">
        <f>IF(AND(C11&gt;=CH28,C11&lt;=CI28),"подходит","не подходит")</f>
        <v>не подходит</v>
      </c>
      <c r="CK28" s="54">
        <f>IF(CJ28="подходит",1,0)</f>
        <v>0</v>
      </c>
    </row>
    <row r="29" spans="1:89" x14ac:dyDescent="0.25">
      <c r="I29" s="54">
        <f>I28</f>
        <v>0</v>
      </c>
      <c r="Y29" s="54">
        <f>Y28</f>
        <v>0</v>
      </c>
      <c r="AO29" s="54">
        <f>AO28</f>
        <v>0</v>
      </c>
      <c r="BE29" s="54">
        <f>BE28</f>
        <v>0</v>
      </c>
      <c r="BU29" s="54">
        <f>BU28</f>
        <v>0</v>
      </c>
      <c r="CK29" s="54">
        <f>CK28</f>
        <v>0</v>
      </c>
    </row>
    <row r="30" spans="1:89" x14ac:dyDescent="0.25">
      <c r="E30" s="92" t="s">
        <v>60</v>
      </c>
      <c r="F30" s="92"/>
      <c r="G30" s="92"/>
      <c r="H30" s="92"/>
      <c r="I30" s="54">
        <f>I37</f>
        <v>0</v>
      </c>
      <c r="U30" s="92" t="s">
        <v>60</v>
      </c>
      <c r="V30" s="92"/>
      <c r="W30" s="92"/>
      <c r="X30" s="92"/>
      <c r="Y30" s="54">
        <f>Y37</f>
        <v>0</v>
      </c>
    </row>
    <row r="31" spans="1:89" x14ac:dyDescent="0.25">
      <c r="E31" s="56" t="s">
        <v>46</v>
      </c>
      <c r="F31" s="56" t="s">
        <v>47</v>
      </c>
      <c r="G31" s="56" t="s">
        <v>48</v>
      </c>
      <c r="I31" s="54">
        <f>I37</f>
        <v>0</v>
      </c>
      <c r="U31" s="56" t="s">
        <v>46</v>
      </c>
      <c r="V31" s="56" t="s">
        <v>47</v>
      </c>
      <c r="W31" s="56" t="s">
        <v>48</v>
      </c>
      <c r="Y31" s="54">
        <f>Y37</f>
        <v>0</v>
      </c>
    </row>
    <row r="32" spans="1:89" x14ac:dyDescent="0.25">
      <c r="E32" s="59" t="s">
        <v>2</v>
      </c>
      <c r="F32" s="56"/>
      <c r="G32" s="56"/>
      <c r="I32" s="54">
        <f>I37</f>
        <v>0</v>
      </c>
      <c r="U32" s="59" t="s">
        <v>2</v>
      </c>
      <c r="V32" s="56"/>
      <c r="W32" s="56"/>
      <c r="Y32" s="54">
        <f>Y37</f>
        <v>0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0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0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0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0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0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0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0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0</v>
      </c>
    </row>
    <row r="37" spans="5:25" x14ac:dyDescent="0.25">
      <c r="E37" t="s">
        <v>49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не подходит</v>
      </c>
      <c r="I37" s="54">
        <f>IF(H37="подходит",1,0)</f>
        <v>0</v>
      </c>
      <c r="U37" t="s">
        <v>49</v>
      </c>
      <c r="V37" s="56">
        <v>0.04</v>
      </c>
      <c r="W37" s="56">
        <v>0.09</v>
      </c>
      <c r="X37" t="str">
        <f>IF(AND(C11&gt;=V37,C11&lt;=W37),"подходит","не подходит")</f>
        <v>не подходит</v>
      </c>
      <c r="Y37" s="54">
        <f>IF(X37="подходит",1,0)</f>
        <v>0</v>
      </c>
    </row>
    <row r="38" spans="5:25" x14ac:dyDescent="0.25">
      <c r="I38" s="54">
        <f>I37</f>
        <v>0</v>
      </c>
      <c r="Y38" s="54">
        <f>Y37</f>
        <v>0</v>
      </c>
    </row>
    <row r="39" spans="5:25" x14ac:dyDescent="0.25">
      <c r="E39" s="92" t="s">
        <v>61</v>
      </c>
      <c r="F39" s="92"/>
      <c r="G39" s="92"/>
      <c r="H39" s="92"/>
      <c r="I39" s="54">
        <f>I46</f>
        <v>0</v>
      </c>
      <c r="U39" s="92" t="s">
        <v>62</v>
      </c>
      <c r="V39" s="92"/>
      <c r="W39" s="92"/>
      <c r="X39" s="92"/>
      <c r="Y39" s="54">
        <f>Y46</f>
        <v>0</v>
      </c>
    </row>
    <row r="40" spans="5:25" x14ac:dyDescent="0.25">
      <c r="E40" s="56" t="s">
        <v>46</v>
      </c>
      <c r="F40" s="56" t="s">
        <v>47</v>
      </c>
      <c r="G40" s="56" t="s">
        <v>48</v>
      </c>
      <c r="I40" s="54">
        <f>I46</f>
        <v>0</v>
      </c>
      <c r="U40" s="56" t="s">
        <v>46</v>
      </c>
      <c r="V40" s="56" t="s">
        <v>47</v>
      </c>
      <c r="W40" s="56" t="s">
        <v>48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49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49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2" t="s">
        <v>63</v>
      </c>
      <c r="F48" s="92"/>
      <c r="G48" s="92"/>
      <c r="H48" s="92"/>
      <c r="I48" s="54">
        <f>I55</f>
        <v>0</v>
      </c>
      <c r="U48" s="92" t="s">
        <v>64</v>
      </c>
      <c r="V48" s="92"/>
      <c r="W48" s="92"/>
      <c r="X48" s="92"/>
      <c r="Y48" s="54">
        <f>Y55</f>
        <v>0</v>
      </c>
    </row>
    <row r="49" spans="5:25" x14ac:dyDescent="0.25">
      <c r="E49" s="56" t="s">
        <v>46</v>
      </c>
      <c r="F49" s="56" t="s">
        <v>47</v>
      </c>
      <c r="G49" s="56" t="s">
        <v>48</v>
      </c>
      <c r="I49" s="54">
        <f>I55</f>
        <v>0</v>
      </c>
      <c r="U49" s="56" t="s">
        <v>46</v>
      </c>
      <c r="V49" s="56" t="s">
        <v>47</v>
      </c>
      <c r="W49" s="56" t="s">
        <v>48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0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0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0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0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0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49</v>
      </c>
      <c r="F55" s="56">
        <v>3.2000000000000001E-2</v>
      </c>
      <c r="G55" s="56">
        <v>0.06</v>
      </c>
      <c r="H55" t="str">
        <f>IF(AND(C11&gt;=F55,C11&lt;=G55),"подходит","не подходит")</f>
        <v>не подходит</v>
      </c>
      <c r="I55" s="54">
        <f>IF(H55="подходит",1,0)</f>
        <v>0</v>
      </c>
      <c r="U55" t="s">
        <v>49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0</v>
      </c>
      <c r="Y56" s="54">
        <f>Y55</f>
        <v>0</v>
      </c>
    </row>
    <row r="57" spans="5:25" x14ac:dyDescent="0.25">
      <c r="E57" s="92" t="s">
        <v>65</v>
      </c>
      <c r="F57" s="92"/>
      <c r="G57" s="92"/>
      <c r="H57" s="92"/>
      <c r="I57" s="54">
        <f>I64</f>
        <v>0</v>
      </c>
      <c r="U57" s="92" t="s">
        <v>66</v>
      </c>
      <c r="V57" s="92"/>
      <c r="W57" s="92"/>
      <c r="X57" s="92"/>
      <c r="Y57" s="54">
        <f>Y64</f>
        <v>0</v>
      </c>
    </row>
    <row r="58" spans="5:25" x14ac:dyDescent="0.25">
      <c r="E58" s="56" t="s">
        <v>46</v>
      </c>
      <c r="F58" s="56" t="s">
        <v>47</v>
      </c>
      <c r="G58" s="56" t="s">
        <v>48</v>
      </c>
      <c r="I58" s="54">
        <f>I64</f>
        <v>0</v>
      </c>
      <c r="U58" s="56" t="s">
        <v>46</v>
      </c>
      <c r="V58" s="56" t="s">
        <v>47</v>
      </c>
      <c r="W58" s="56" t="s">
        <v>48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0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0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0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0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0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49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не подходит</v>
      </c>
      <c r="I64" s="54">
        <f>IF(H64="подходит",1,0)</f>
        <v>0</v>
      </c>
      <c r="U64" t="s">
        <v>49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0</v>
      </c>
      <c r="Y65" s="54">
        <f>Y64</f>
        <v>0</v>
      </c>
    </row>
    <row r="66" spans="5:105" x14ac:dyDescent="0.25">
      <c r="E66" s="95" t="s">
        <v>67</v>
      </c>
      <c r="F66" s="95"/>
      <c r="G66" s="95"/>
      <c r="H66" s="95"/>
      <c r="I66" s="54">
        <f>I73</f>
        <v>1</v>
      </c>
      <c r="U66" s="92" t="s">
        <v>68</v>
      </c>
      <c r="V66" s="92"/>
      <c r="W66" s="92"/>
      <c r="X66" s="92"/>
      <c r="Y66" s="54">
        <f>Y73</f>
        <v>1</v>
      </c>
      <c r="AK66" s="92" t="s">
        <v>69</v>
      </c>
      <c r="AL66" s="92"/>
      <c r="AM66" s="92"/>
      <c r="AN66" s="92"/>
      <c r="AO66" s="54">
        <f>AO73</f>
        <v>1</v>
      </c>
      <c r="BA66" s="92" t="s">
        <v>70</v>
      </c>
      <c r="BB66" s="92"/>
      <c r="BC66" s="92"/>
      <c r="BD66" s="92"/>
      <c r="BE66" s="54">
        <f>BE73</f>
        <v>1</v>
      </c>
      <c r="BQ66" s="92" t="s">
        <v>71</v>
      </c>
      <c r="BR66" s="92"/>
      <c r="BS66" s="92"/>
      <c r="BT66" s="92"/>
      <c r="BU66" s="54">
        <f>BU73</f>
        <v>1</v>
      </c>
      <c r="CG66" s="92" t="s">
        <v>72</v>
      </c>
      <c r="CH66" s="92"/>
      <c r="CI66" s="92"/>
      <c r="CJ66" s="92"/>
      <c r="CK66" s="54">
        <f>CK73</f>
        <v>1</v>
      </c>
      <c r="CW66" s="92" t="s">
        <v>73</v>
      </c>
      <c r="CX66" s="92"/>
      <c r="CY66" s="92"/>
      <c r="CZ66" s="92"/>
      <c r="DA66" s="54">
        <f>DA73</f>
        <v>1</v>
      </c>
    </row>
    <row r="67" spans="5:105" x14ac:dyDescent="0.25">
      <c r="E67" s="56" t="s">
        <v>46</v>
      </c>
      <c r="F67" s="56" t="s">
        <v>47</v>
      </c>
      <c r="G67" s="56" t="s">
        <v>48</v>
      </c>
      <c r="I67" s="54">
        <f>I73</f>
        <v>1</v>
      </c>
      <c r="U67" s="56" t="s">
        <v>46</v>
      </c>
      <c r="V67" s="56" t="s">
        <v>47</v>
      </c>
      <c r="W67" s="56" t="s">
        <v>48</v>
      </c>
      <c r="Y67" s="54">
        <f>Y73</f>
        <v>1</v>
      </c>
      <c r="AK67" s="56" t="s">
        <v>46</v>
      </c>
      <c r="AL67" s="56" t="s">
        <v>47</v>
      </c>
      <c r="AM67" s="56" t="s">
        <v>48</v>
      </c>
      <c r="AO67" s="54">
        <f>AO73</f>
        <v>1</v>
      </c>
      <c r="BA67" s="56" t="s">
        <v>46</v>
      </c>
      <c r="BB67" s="56" t="s">
        <v>47</v>
      </c>
      <c r="BC67" s="56" t="s">
        <v>48</v>
      </c>
      <c r="BE67" s="54">
        <f>BE73</f>
        <v>1</v>
      </c>
      <c r="BQ67" s="56" t="s">
        <v>46</v>
      </c>
      <c r="BR67" s="56" t="s">
        <v>47</v>
      </c>
      <c r="BS67" s="56" t="s">
        <v>48</v>
      </c>
      <c r="BU67" s="54">
        <f>BU73</f>
        <v>1</v>
      </c>
      <c r="CG67" s="56" t="s">
        <v>46</v>
      </c>
      <c r="CH67" s="56" t="s">
        <v>47</v>
      </c>
      <c r="CI67" s="56" t="s">
        <v>48</v>
      </c>
      <c r="CK67" s="54">
        <f>CK73</f>
        <v>1</v>
      </c>
      <c r="CW67" s="56" t="s">
        <v>46</v>
      </c>
      <c r="CX67" s="56" t="s">
        <v>47</v>
      </c>
      <c r="CY67" s="56" t="s">
        <v>48</v>
      </c>
      <c r="DA67" s="54">
        <f>DA73</f>
        <v>1</v>
      </c>
    </row>
    <row r="68" spans="5:105" x14ac:dyDescent="0.25">
      <c r="E68" s="59" t="s">
        <v>2</v>
      </c>
      <c r="F68" s="56"/>
      <c r="G68" s="56"/>
      <c r="I68" s="54">
        <f>I73</f>
        <v>1</v>
      </c>
      <c r="U68" s="59" t="s">
        <v>2</v>
      </c>
      <c r="V68" s="56"/>
      <c r="W68" s="56"/>
      <c r="Y68" s="54">
        <f>Y73</f>
        <v>1</v>
      </c>
      <c r="AK68" s="59" t="s">
        <v>2</v>
      </c>
      <c r="AL68" s="56"/>
      <c r="AM68" s="56"/>
      <c r="AO68" s="54">
        <f>AO73</f>
        <v>1</v>
      </c>
      <c r="BA68" s="59" t="s">
        <v>2</v>
      </c>
      <c r="BB68" s="56"/>
      <c r="BC68" s="56"/>
      <c r="BE68" s="54">
        <f>BE73</f>
        <v>1</v>
      </c>
      <c r="BQ68" s="59" t="s">
        <v>2</v>
      </c>
      <c r="BR68" s="56"/>
      <c r="BS68" s="56"/>
      <c r="BU68" s="54">
        <f>BU73</f>
        <v>1</v>
      </c>
      <c r="CG68" s="59" t="s">
        <v>2</v>
      </c>
      <c r="CH68" s="56"/>
      <c r="CI68" s="56"/>
      <c r="CK68" s="54">
        <f>CK73</f>
        <v>1</v>
      </c>
      <c r="CW68" s="59" t="s">
        <v>2</v>
      </c>
      <c r="CX68" s="56"/>
      <c r="CY68" s="56"/>
      <c r="DA68" s="54">
        <f>DA73</f>
        <v>1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1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1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1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1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1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1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1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1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1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1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1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1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1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1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1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1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1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1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1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1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1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1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1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1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1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1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1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1</v>
      </c>
    </row>
    <row r="73" spans="5:105" x14ac:dyDescent="0.25">
      <c r="E73" t="s">
        <v>49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подходит</v>
      </c>
      <c r="I73" s="54">
        <f>IF(H73="подходит",1,0)</f>
        <v>1</v>
      </c>
      <c r="U73" t="s">
        <v>49</v>
      </c>
      <c r="V73" s="56">
        <v>0.1</v>
      </c>
      <c r="W73" s="56">
        <v>0.3</v>
      </c>
      <c r="X73" t="str">
        <f>IF(AND(C11&gt;=V73,C11&lt;=W73),"подходит","не подходит")</f>
        <v>подходит</v>
      </c>
      <c r="Y73" s="54">
        <f>IF(X73="подходит",1,0)</f>
        <v>1</v>
      </c>
      <c r="AK73" t="s">
        <v>49</v>
      </c>
      <c r="AL73" s="56">
        <v>0.1</v>
      </c>
      <c r="AM73" s="56">
        <v>0.3</v>
      </c>
      <c r="AN73" t="str">
        <f>IF(AND(C11&gt;=AL73,C11&lt;=AM73),"подходит","не подходит")</f>
        <v>подходит</v>
      </c>
      <c r="AO73" s="54">
        <f>IF(AN73="подходит",1,0)</f>
        <v>1</v>
      </c>
      <c r="BA73" t="s">
        <v>49</v>
      </c>
      <c r="BB73" s="56">
        <v>0.1</v>
      </c>
      <c r="BC73" s="56">
        <v>0.3</v>
      </c>
      <c r="BD73" t="str">
        <f>IF(AND(C11&gt;=BB73,C11&lt;=BC73),"подходит","не подходит")</f>
        <v>подходит</v>
      </c>
      <c r="BE73" s="54">
        <f>IF(BD73="подходит",1,0)</f>
        <v>1</v>
      </c>
      <c r="BQ73" t="s">
        <v>49</v>
      </c>
      <c r="BR73" s="56">
        <v>0.1</v>
      </c>
      <c r="BS73" s="56">
        <v>0.3</v>
      </c>
      <c r="BT73" t="str">
        <f>IF(AND(C11&gt;=BR73,C11&lt;=BS73),"подходит","не подходит")</f>
        <v>подходит</v>
      </c>
      <c r="BU73" s="54">
        <f>IF(BT73="подходит",1,0)</f>
        <v>1</v>
      </c>
      <c r="CG73" t="s">
        <v>49</v>
      </c>
      <c r="CH73" s="56">
        <v>0.1</v>
      </c>
      <c r="CI73" s="56">
        <v>0.3</v>
      </c>
      <c r="CJ73" t="str">
        <f>IF(AND(C11&gt;=CH73,C11&lt;=CI73),"подходит","не подходит")</f>
        <v>подходит</v>
      </c>
      <c r="CK73" s="54">
        <f>IF(CJ73="подходит",1,0)</f>
        <v>1</v>
      </c>
      <c r="CW73" t="s">
        <v>49</v>
      </c>
      <c r="CX73" s="56">
        <v>0.1</v>
      </c>
      <c r="CY73" s="56">
        <v>0.3</v>
      </c>
      <c r="CZ73" t="str">
        <f>IF(AND(C11&gt;=CX73,C11&lt;=CY73),"подходит","не подходит")</f>
        <v>подходит</v>
      </c>
      <c r="DA73" s="54">
        <f>IF(CZ73="подходит",1,0)</f>
        <v>1</v>
      </c>
    </row>
    <row r="74" spans="5:105" x14ac:dyDescent="0.25">
      <c r="I74" s="54">
        <f>I73</f>
        <v>1</v>
      </c>
      <c r="Y74" s="54">
        <f>Y73</f>
        <v>1</v>
      </c>
      <c r="AO74" s="54">
        <f>AO73</f>
        <v>1</v>
      </c>
      <c r="BE74" s="54">
        <f>BE73</f>
        <v>1</v>
      </c>
      <c r="BU74" s="54">
        <f>BU73</f>
        <v>1</v>
      </c>
      <c r="CK74" s="54">
        <f>CK73</f>
        <v>1</v>
      </c>
      <c r="DA74" s="54">
        <f>DA73</f>
        <v>1</v>
      </c>
    </row>
    <row r="75" spans="5:105" x14ac:dyDescent="0.25">
      <c r="E75" s="92" t="s">
        <v>74</v>
      </c>
      <c r="F75" s="92"/>
      <c r="G75" s="92"/>
      <c r="H75" s="92"/>
      <c r="I75" s="54">
        <f>I82</f>
        <v>0</v>
      </c>
      <c r="U75" s="92" t="s">
        <v>75</v>
      </c>
      <c r="V75" s="92"/>
      <c r="W75" s="92"/>
      <c r="X75" s="92"/>
      <c r="Y75" s="54">
        <f>Y82</f>
        <v>0</v>
      </c>
    </row>
    <row r="76" spans="5:105" x14ac:dyDescent="0.25">
      <c r="E76" s="56" t="s">
        <v>46</v>
      </c>
      <c r="F76" s="56" t="s">
        <v>47</v>
      </c>
      <c r="G76" s="56" t="s">
        <v>48</v>
      </c>
      <c r="I76" s="54">
        <f>I82</f>
        <v>0</v>
      </c>
      <c r="U76" s="56" t="s">
        <v>46</v>
      </c>
      <c r="V76" s="56" t="s">
        <v>47</v>
      </c>
      <c r="W76" s="56" t="s">
        <v>48</v>
      </c>
      <c r="Y76" s="54">
        <f>Y82</f>
        <v>0</v>
      </c>
    </row>
    <row r="77" spans="5:105" x14ac:dyDescent="0.25">
      <c r="E77" s="59" t="s">
        <v>2</v>
      </c>
      <c r="F77" s="56"/>
      <c r="G77" s="56"/>
      <c r="H77" s="59"/>
      <c r="I77" s="54">
        <f>I82</f>
        <v>0</v>
      </c>
      <c r="U77" s="59" t="s">
        <v>2</v>
      </c>
      <c r="V77" s="56"/>
      <c r="W77" s="56"/>
      <c r="X77" s="59"/>
      <c r="Y77" s="54">
        <f>Y82</f>
        <v>0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0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0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0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0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0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0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0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0</v>
      </c>
    </row>
    <row r="82" spans="5:73" x14ac:dyDescent="0.25">
      <c r="E82" t="s">
        <v>49</v>
      </c>
      <c r="F82" s="56">
        <v>2.4E-2</v>
      </c>
      <c r="G82" s="56">
        <v>4.9000000000000002E-2</v>
      </c>
      <c r="H82" t="str">
        <f>IF(AND(C11&gt;=F82,C11&lt;=G82),"подходит","не подходит")</f>
        <v>не подходит</v>
      </c>
      <c r="I82" s="54">
        <f>IF(H82="подходит",1,0)</f>
        <v>0</v>
      </c>
      <c r="U82" t="s">
        <v>49</v>
      </c>
      <c r="V82" s="56">
        <v>0.06</v>
      </c>
      <c r="W82" s="56">
        <v>0.1</v>
      </c>
      <c r="X82" t="str">
        <f>IF(AND(C11&gt;=V82,C11&lt;=W82),"подходит","не подходит")</f>
        <v>не подходит</v>
      </c>
      <c r="Y82" s="54">
        <f>IF(X82="подходит",1,0)</f>
        <v>0</v>
      </c>
    </row>
    <row r="83" spans="5:73" x14ac:dyDescent="0.25">
      <c r="I83" s="54">
        <f>I82</f>
        <v>0</v>
      </c>
      <c r="Y83" s="54">
        <f>Y82</f>
        <v>0</v>
      </c>
    </row>
    <row r="84" spans="5:73" x14ac:dyDescent="0.25">
      <c r="E84" s="92" t="s">
        <v>68</v>
      </c>
      <c r="F84" s="92"/>
      <c r="G84" s="92"/>
      <c r="H84" s="92"/>
      <c r="I84" s="54">
        <f>I91</f>
        <v>1</v>
      </c>
      <c r="U84" s="92" t="s">
        <v>76</v>
      </c>
      <c r="V84" s="92"/>
      <c r="W84" s="92"/>
      <c r="X84" s="92"/>
      <c r="Y84" s="54">
        <f>Y91</f>
        <v>0</v>
      </c>
    </row>
    <row r="85" spans="5:73" x14ac:dyDescent="0.25">
      <c r="E85" s="56" t="s">
        <v>46</v>
      </c>
      <c r="F85" s="56" t="s">
        <v>47</v>
      </c>
      <c r="G85" s="56" t="s">
        <v>48</v>
      </c>
      <c r="I85" s="54">
        <f>I91</f>
        <v>1</v>
      </c>
      <c r="U85" s="56" t="s">
        <v>46</v>
      </c>
      <c r="V85" s="56" t="s">
        <v>47</v>
      </c>
      <c r="W85" s="56" t="s">
        <v>48</v>
      </c>
      <c r="Y85" s="54">
        <f>Y91</f>
        <v>0</v>
      </c>
    </row>
    <row r="86" spans="5:73" x14ac:dyDescent="0.25">
      <c r="E86" s="59" t="s">
        <v>2</v>
      </c>
      <c r="F86" s="56"/>
      <c r="G86" s="56"/>
      <c r="H86" s="59"/>
      <c r="I86" s="54">
        <f>I91</f>
        <v>1</v>
      </c>
      <c r="U86" s="59" t="s">
        <v>2</v>
      </c>
      <c r="V86" s="56"/>
      <c r="W86" s="56"/>
      <c r="X86" s="59"/>
      <c r="Y86" s="54">
        <f>Y91</f>
        <v>0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1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0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1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0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1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0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1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0</v>
      </c>
    </row>
    <row r="91" spans="5:73" x14ac:dyDescent="0.25">
      <c r="E91" t="s">
        <v>49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подходит</v>
      </c>
      <c r="I91" s="54">
        <f>IF(H91="подходит",1,0)</f>
        <v>1</v>
      </c>
      <c r="U91" t="s">
        <v>49</v>
      </c>
      <c r="V91" s="56">
        <v>0.23</v>
      </c>
      <c r="W91" s="56">
        <v>0.4</v>
      </c>
      <c r="X91" t="str">
        <f>IF(AND(C11&gt;=V91,C11&lt;=W91),"подходит","не подходит")</f>
        <v>не подходит</v>
      </c>
      <c r="Y91" s="54">
        <f>IF(X91="подходит",1,0)</f>
        <v>0</v>
      </c>
    </row>
    <row r="92" spans="5:73" x14ac:dyDescent="0.25">
      <c r="I92" s="54">
        <f>I91</f>
        <v>1</v>
      </c>
      <c r="Y92" s="54">
        <f>Y91</f>
        <v>0</v>
      </c>
    </row>
    <row r="93" spans="5:73" x14ac:dyDescent="0.25">
      <c r="E93" s="92" t="s">
        <v>77</v>
      </c>
      <c r="F93" s="92"/>
      <c r="G93" s="92"/>
      <c r="H93" s="92"/>
      <c r="I93" s="54">
        <f>I100</f>
        <v>0</v>
      </c>
      <c r="U93" s="95" t="s">
        <v>78</v>
      </c>
      <c r="V93" s="95"/>
      <c r="W93" s="95"/>
      <c r="X93" s="95"/>
      <c r="Y93" s="54" t="s">
        <v>79</v>
      </c>
      <c r="AK93" s="95" t="s">
        <v>80</v>
      </c>
      <c r="AL93" s="95"/>
      <c r="AM93" s="95"/>
      <c r="AN93" s="95"/>
      <c r="AO93" s="54" t="s">
        <v>79</v>
      </c>
      <c r="BA93" s="95" t="s">
        <v>81</v>
      </c>
      <c r="BB93" s="95"/>
      <c r="BC93" s="95"/>
      <c r="BD93" s="95"/>
      <c r="BE93" s="54" t="s">
        <v>79</v>
      </c>
      <c r="BQ93" s="92" t="s">
        <v>82</v>
      </c>
      <c r="BR93" s="92"/>
      <c r="BS93" s="92"/>
      <c r="BT93" s="92"/>
      <c r="BU93" s="54" t="s">
        <v>79</v>
      </c>
    </row>
    <row r="94" spans="5:73" x14ac:dyDescent="0.25">
      <c r="E94" s="56" t="s">
        <v>46</v>
      </c>
      <c r="F94" s="56" t="s">
        <v>47</v>
      </c>
      <c r="G94" s="56" t="s">
        <v>48</v>
      </c>
      <c r="I94" s="54">
        <f>I100</f>
        <v>0</v>
      </c>
      <c r="U94" s="56" t="s">
        <v>46</v>
      </c>
      <c r="V94" s="56" t="s">
        <v>47</v>
      </c>
      <c r="W94" s="56" t="s">
        <v>48</v>
      </c>
      <c r="Y94" s="54" t="s">
        <v>79</v>
      </c>
      <c r="AK94" s="56" t="s">
        <v>46</v>
      </c>
      <c r="AL94" s="56" t="s">
        <v>47</v>
      </c>
      <c r="AM94" s="56" t="s">
        <v>48</v>
      </c>
      <c r="AO94" s="54" t="s">
        <v>79</v>
      </c>
      <c r="BA94" s="56" t="s">
        <v>46</v>
      </c>
      <c r="BB94" s="56" t="s">
        <v>47</v>
      </c>
      <c r="BC94" s="56" t="s">
        <v>48</v>
      </c>
      <c r="BE94" s="54" t="s">
        <v>79</v>
      </c>
      <c r="BQ94" s="56" t="s">
        <v>46</v>
      </c>
      <c r="BR94" s="56" t="s">
        <v>47</v>
      </c>
      <c r="BS94" s="56" t="s">
        <v>48</v>
      </c>
      <c r="BU94" s="54" t="s">
        <v>79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79</v>
      </c>
      <c r="AK95" s="59" t="s">
        <v>2</v>
      </c>
      <c r="AL95" s="56"/>
      <c r="AM95" s="56"/>
      <c r="AN95" s="59"/>
      <c r="AO95" s="54" t="s">
        <v>79</v>
      </c>
      <c r="BA95" s="59" t="s">
        <v>2</v>
      </c>
      <c r="BB95" s="56"/>
      <c r="BC95" s="56"/>
      <c r="BD95" s="59"/>
      <c r="BE95" s="54" t="s">
        <v>79</v>
      </c>
      <c r="BQ95" s="59" t="s">
        <v>2</v>
      </c>
      <c r="BR95" s="56"/>
      <c r="BS95" s="56"/>
      <c r="BT95" s="59"/>
      <c r="BU95" s="54" t="s">
        <v>79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79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79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79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79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79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79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79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79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79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79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79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79</v>
      </c>
    </row>
    <row r="100" spans="5:73" x14ac:dyDescent="0.25">
      <c r="E100" t="s">
        <v>49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49</v>
      </c>
      <c r="V100" s="56"/>
      <c r="W100" s="56"/>
      <c r="Y100" s="54" t="s">
        <v>79</v>
      </c>
      <c r="AK100" t="s">
        <v>49</v>
      </c>
      <c r="AL100" s="56"/>
      <c r="AM100" s="56"/>
      <c r="AO100" s="54" t="s">
        <v>79</v>
      </c>
      <c r="BA100" t="s">
        <v>49</v>
      </c>
      <c r="BB100" s="56"/>
      <c r="BC100" s="56"/>
      <c r="BE100" s="54" t="s">
        <v>79</v>
      </c>
      <c r="BQ100" t="s">
        <v>49</v>
      </c>
      <c r="BR100" s="56"/>
      <c r="BS100" s="56"/>
      <c r="BU100" s="54" t="s">
        <v>79</v>
      </c>
    </row>
    <row r="101" spans="5:73" x14ac:dyDescent="0.25">
      <c r="I101" s="54">
        <f>I100</f>
        <v>0</v>
      </c>
      <c r="Y101" s="54" t="s">
        <v>79</v>
      </c>
      <c r="AO101" s="54" t="s">
        <v>79</v>
      </c>
      <c r="BE101" s="54" t="s">
        <v>79</v>
      </c>
      <c r="BU101" s="54" t="s">
        <v>79</v>
      </c>
    </row>
    <row r="102" spans="5:73" x14ac:dyDescent="0.25">
      <c r="E102" s="92" t="s">
        <v>76</v>
      </c>
      <c r="F102" s="92"/>
      <c r="G102" s="92"/>
      <c r="H102" s="92"/>
      <c r="I102" s="54">
        <f>I109</f>
        <v>0</v>
      </c>
      <c r="Y102" s="54" t="s">
        <v>79</v>
      </c>
    </row>
    <row r="103" spans="5:73" x14ac:dyDescent="0.25">
      <c r="E103" s="56" t="s">
        <v>46</v>
      </c>
      <c r="F103" s="56" t="s">
        <v>47</v>
      </c>
      <c r="G103" s="56" t="s">
        <v>48</v>
      </c>
      <c r="I103" s="54">
        <f>I109</f>
        <v>0</v>
      </c>
      <c r="Y103" s="54" t="s">
        <v>79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79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79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79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79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79</v>
      </c>
    </row>
    <row r="109" spans="5:73" x14ac:dyDescent="0.25">
      <c r="E109" t="s">
        <v>49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79</v>
      </c>
    </row>
    <row r="110" spans="5:73" x14ac:dyDescent="0.25">
      <c r="I110" s="54">
        <f>I109</f>
        <v>0</v>
      </c>
      <c r="Y110" s="54" t="s">
        <v>79</v>
      </c>
    </row>
    <row r="111" spans="5:73" x14ac:dyDescent="0.25">
      <c r="E111" s="95" t="s">
        <v>83</v>
      </c>
      <c r="F111" s="95"/>
      <c r="G111" s="95"/>
      <c r="H111" s="95"/>
      <c r="I111" s="54" t="s">
        <v>79</v>
      </c>
      <c r="Y111" s="54" t="s">
        <v>79</v>
      </c>
    </row>
    <row r="112" spans="5:73" x14ac:dyDescent="0.25">
      <c r="E112" s="56" t="s">
        <v>46</v>
      </c>
      <c r="F112" s="56" t="s">
        <v>47</v>
      </c>
      <c r="G112" s="56" t="s">
        <v>48</v>
      </c>
      <c r="I112" s="54" t="s">
        <v>79</v>
      </c>
      <c r="Y112" s="54" t="s">
        <v>79</v>
      </c>
    </row>
    <row r="113" spans="5:25" x14ac:dyDescent="0.25">
      <c r="E113" s="59" t="s">
        <v>2</v>
      </c>
      <c r="F113" s="56"/>
      <c r="G113" s="56"/>
      <c r="H113" s="59"/>
      <c r="I113" s="54" t="s">
        <v>79</v>
      </c>
      <c r="Y113" s="54" t="s">
        <v>79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79</v>
      </c>
      <c r="Y114" s="54" t="s">
        <v>79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79</v>
      </c>
      <c r="Y115" s="54" t="s">
        <v>79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79</v>
      </c>
      <c r="Y116" s="54" t="s">
        <v>79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79</v>
      </c>
      <c r="Y117" s="54" t="s">
        <v>79</v>
      </c>
    </row>
    <row r="118" spans="5:25" x14ac:dyDescent="0.25">
      <c r="E118" t="s">
        <v>49</v>
      </c>
      <c r="I118" s="54" t="s">
        <v>79</v>
      </c>
      <c r="Y118" s="54" t="s">
        <v>79</v>
      </c>
    </row>
    <row r="119" spans="5:25" x14ac:dyDescent="0.25">
      <c r="I119" s="54" t="s">
        <v>79</v>
      </c>
      <c r="Y119" s="54" t="s">
        <v>79</v>
      </c>
    </row>
    <row r="120" spans="5:25" x14ac:dyDescent="0.25">
      <c r="I120" s="54" t="s">
        <v>79</v>
      </c>
      <c r="Y120" s="54" t="s">
        <v>79</v>
      </c>
    </row>
    <row r="121" spans="5:25" x14ac:dyDescent="0.25">
      <c r="I121" s="54" t="s">
        <v>79</v>
      </c>
      <c r="Y121" s="54" t="s">
        <v>79</v>
      </c>
    </row>
    <row r="122" spans="5:25" x14ac:dyDescent="0.25">
      <c r="I122" s="54" t="s">
        <v>79</v>
      </c>
      <c r="Y122" s="54" t="s">
        <v>79</v>
      </c>
    </row>
    <row r="123" spans="5:25" x14ac:dyDescent="0.25">
      <c r="I123" s="54" t="s">
        <v>79</v>
      </c>
      <c r="Y123" s="54" t="s">
        <v>79</v>
      </c>
    </row>
    <row r="124" spans="5:25" x14ac:dyDescent="0.25">
      <c r="I124" s="54" t="s">
        <v>79</v>
      </c>
      <c r="Y124" s="54" t="s">
        <v>79</v>
      </c>
    </row>
    <row r="125" spans="5:25" x14ac:dyDescent="0.25">
      <c r="I125" s="54" t="s">
        <v>79</v>
      </c>
      <c r="Y125" s="54" t="s">
        <v>79</v>
      </c>
    </row>
    <row r="126" spans="5:25" x14ac:dyDescent="0.25">
      <c r="I126" s="54" t="s">
        <v>79</v>
      </c>
      <c r="Y126" s="54" t="s">
        <v>79</v>
      </c>
    </row>
    <row r="127" spans="5:25" x14ac:dyDescent="0.25">
      <c r="I127" s="54" t="s">
        <v>79</v>
      </c>
      <c r="Y127" s="54" t="s">
        <v>79</v>
      </c>
    </row>
    <row r="128" spans="5:25" x14ac:dyDescent="0.25">
      <c r="I128" s="54" t="s">
        <v>79</v>
      </c>
      <c r="Y128" s="54" t="s">
        <v>79</v>
      </c>
    </row>
    <row r="129" spans="9:25" x14ac:dyDescent="0.25">
      <c r="I129" s="54" t="s">
        <v>79</v>
      </c>
      <c r="Y129" s="54" t="s">
        <v>79</v>
      </c>
    </row>
    <row r="130" spans="9:25" x14ac:dyDescent="0.25">
      <c r="I130" s="54" t="s">
        <v>79</v>
      </c>
      <c r="Y130" s="54" t="s">
        <v>79</v>
      </c>
    </row>
    <row r="131" spans="9:25" x14ac:dyDescent="0.25">
      <c r="I131" s="54" t="s">
        <v>79</v>
      </c>
      <c r="Y131" s="54" t="s">
        <v>79</v>
      </c>
    </row>
    <row r="132" spans="9:25" x14ac:dyDescent="0.25">
      <c r="I132" s="54" t="s">
        <v>79</v>
      </c>
      <c r="Y132" s="54" t="s">
        <v>79</v>
      </c>
    </row>
    <row r="133" spans="9:25" x14ac:dyDescent="0.25">
      <c r="I133" s="54" t="s">
        <v>79</v>
      </c>
      <c r="Y133" s="54" t="s">
        <v>79</v>
      </c>
    </row>
    <row r="134" spans="9:25" x14ac:dyDescent="0.25">
      <c r="I134" s="54" t="s">
        <v>79</v>
      </c>
      <c r="Y134" s="54" t="s">
        <v>79</v>
      </c>
    </row>
    <row r="135" spans="9:25" x14ac:dyDescent="0.25">
      <c r="I135" s="54" t="s">
        <v>79</v>
      </c>
      <c r="Y135" s="54" t="s">
        <v>79</v>
      </c>
    </row>
    <row r="136" spans="9:25" x14ac:dyDescent="0.25">
      <c r="I136" s="54" t="s">
        <v>79</v>
      </c>
      <c r="Y136" s="54" t="s">
        <v>79</v>
      </c>
    </row>
    <row r="137" spans="9:25" x14ac:dyDescent="0.25">
      <c r="I137" s="54" t="s">
        <v>79</v>
      </c>
      <c r="Y137" s="54" t="s">
        <v>79</v>
      </c>
    </row>
    <row r="138" spans="9:25" x14ac:dyDescent="0.25">
      <c r="I138" s="54" t="s">
        <v>79</v>
      </c>
      <c r="Y138" s="54" t="s">
        <v>79</v>
      </c>
    </row>
    <row r="139" spans="9:25" x14ac:dyDescent="0.25">
      <c r="I139" s="54" t="s">
        <v>79</v>
      </c>
      <c r="Y139" s="54" t="s">
        <v>79</v>
      </c>
    </row>
    <row r="140" spans="9:25" x14ac:dyDescent="0.25">
      <c r="I140" s="54" t="s">
        <v>79</v>
      </c>
      <c r="Y140" s="54" t="s">
        <v>79</v>
      </c>
    </row>
    <row r="141" spans="9:25" x14ac:dyDescent="0.25">
      <c r="I141" s="54" t="s">
        <v>79</v>
      </c>
      <c r="Y141" s="54" t="s">
        <v>79</v>
      </c>
    </row>
    <row r="142" spans="9:25" x14ac:dyDescent="0.25">
      <c r="I142" s="54" t="s">
        <v>79</v>
      </c>
      <c r="Y142" s="54" t="s">
        <v>79</v>
      </c>
    </row>
    <row r="143" spans="9:25" x14ac:dyDescent="0.25">
      <c r="I143" s="54" t="s">
        <v>79</v>
      </c>
      <c r="Y143" s="54" t="s">
        <v>79</v>
      </c>
    </row>
    <row r="144" spans="9:25" x14ac:dyDescent="0.25">
      <c r="I144" s="54" t="s">
        <v>79</v>
      </c>
      <c r="Y144" s="54" t="s">
        <v>79</v>
      </c>
    </row>
    <row r="145" spans="9:25" x14ac:dyDescent="0.25">
      <c r="I145" s="54" t="s">
        <v>79</v>
      </c>
      <c r="Y145" s="54" t="s">
        <v>79</v>
      </c>
    </row>
    <row r="146" spans="9:25" x14ac:dyDescent="0.25">
      <c r="I146" s="54" t="s">
        <v>79</v>
      </c>
      <c r="Y146" s="54" t="s">
        <v>79</v>
      </c>
    </row>
    <row r="147" spans="9:25" x14ac:dyDescent="0.25">
      <c r="I147" s="54" t="s">
        <v>79</v>
      </c>
      <c r="Y147" s="54" t="s">
        <v>79</v>
      </c>
    </row>
    <row r="148" spans="9:25" x14ac:dyDescent="0.25">
      <c r="I148" s="54" t="s">
        <v>79</v>
      </c>
      <c r="Y148" s="54" t="s">
        <v>79</v>
      </c>
    </row>
    <row r="149" spans="9:25" x14ac:dyDescent="0.25">
      <c r="I149" s="54" t="s">
        <v>79</v>
      </c>
      <c r="Y149" s="54" t="s">
        <v>79</v>
      </c>
    </row>
    <row r="150" spans="9:25" x14ac:dyDescent="0.25">
      <c r="I150" s="54" t="s">
        <v>79</v>
      </c>
      <c r="Y150" s="54" t="s">
        <v>79</v>
      </c>
    </row>
    <row r="151" spans="9:25" x14ac:dyDescent="0.25">
      <c r="I151" s="54" t="s">
        <v>79</v>
      </c>
      <c r="Y151" s="54" t="s">
        <v>79</v>
      </c>
    </row>
    <row r="152" spans="9:25" x14ac:dyDescent="0.25">
      <c r="I152" s="54" t="s">
        <v>79</v>
      </c>
      <c r="Y152" s="54" t="s">
        <v>79</v>
      </c>
    </row>
    <row r="153" spans="9:25" x14ac:dyDescent="0.25">
      <c r="I153" s="54" t="s">
        <v>79</v>
      </c>
      <c r="Y153" s="54" t="s">
        <v>79</v>
      </c>
    </row>
    <row r="154" spans="9:25" x14ac:dyDescent="0.25">
      <c r="I154" s="54" t="s">
        <v>79</v>
      </c>
      <c r="Y154" s="54" t="s">
        <v>79</v>
      </c>
    </row>
    <row r="155" spans="9:25" x14ac:dyDescent="0.25">
      <c r="I155" s="54" t="s">
        <v>79</v>
      </c>
      <c r="Y155" s="54" t="s">
        <v>79</v>
      </c>
    </row>
    <row r="156" spans="9:25" x14ac:dyDescent="0.25">
      <c r="I156" s="54" t="s">
        <v>79</v>
      </c>
      <c r="Y156" s="54" t="s">
        <v>79</v>
      </c>
    </row>
    <row r="157" spans="9:25" x14ac:dyDescent="0.25">
      <c r="I157" s="54" t="s">
        <v>79</v>
      </c>
      <c r="Y157" s="54" t="s">
        <v>79</v>
      </c>
    </row>
    <row r="158" spans="9:25" x14ac:dyDescent="0.25">
      <c r="I158" s="54" t="s">
        <v>79</v>
      </c>
      <c r="Y158" s="54" t="s">
        <v>79</v>
      </c>
    </row>
    <row r="159" spans="9:25" x14ac:dyDescent="0.25">
      <c r="I159" s="54" t="s">
        <v>79</v>
      </c>
      <c r="Y159" s="54" t="s">
        <v>79</v>
      </c>
    </row>
    <row r="160" spans="9:25" x14ac:dyDescent="0.25">
      <c r="I160" s="54" t="s">
        <v>79</v>
      </c>
      <c r="Y160" s="54" t="s">
        <v>79</v>
      </c>
    </row>
    <row r="161" spans="9:25" x14ac:dyDescent="0.25">
      <c r="I161" s="54" t="s">
        <v>79</v>
      </c>
      <c r="Y161" s="54" t="s">
        <v>79</v>
      </c>
    </row>
    <row r="162" spans="9:25" x14ac:dyDescent="0.25">
      <c r="I162" s="54" t="s">
        <v>79</v>
      </c>
      <c r="Y162" s="54" t="s">
        <v>79</v>
      </c>
    </row>
    <row r="163" spans="9:25" x14ac:dyDescent="0.25">
      <c r="I163" s="54" t="s">
        <v>79</v>
      </c>
      <c r="Y163" s="54" t="s">
        <v>79</v>
      </c>
    </row>
    <row r="164" spans="9:25" x14ac:dyDescent="0.25">
      <c r="I164" s="54" t="s">
        <v>79</v>
      </c>
      <c r="Y164" s="54" t="s">
        <v>79</v>
      </c>
    </row>
    <row r="165" spans="9:25" x14ac:dyDescent="0.25">
      <c r="I165" s="54" t="s">
        <v>79</v>
      </c>
      <c r="Y165" s="54" t="s">
        <v>79</v>
      </c>
    </row>
    <row r="166" spans="9:25" x14ac:dyDescent="0.25">
      <c r="I166" s="54" t="s">
        <v>79</v>
      </c>
      <c r="Y166" s="54" t="s">
        <v>79</v>
      </c>
    </row>
    <row r="167" spans="9:25" x14ac:dyDescent="0.25">
      <c r="I167" s="54" t="s">
        <v>79</v>
      </c>
      <c r="Y167" s="54" t="s">
        <v>79</v>
      </c>
    </row>
    <row r="168" spans="9:25" x14ac:dyDescent="0.25">
      <c r="I168" s="54" t="s">
        <v>79</v>
      </c>
      <c r="Y168" s="54" t="s">
        <v>79</v>
      </c>
    </row>
    <row r="169" spans="9:25" x14ac:dyDescent="0.25">
      <c r="I169" s="54" t="s">
        <v>79</v>
      </c>
      <c r="Y169" s="54" t="s">
        <v>79</v>
      </c>
    </row>
    <row r="170" spans="9:25" x14ac:dyDescent="0.25">
      <c r="I170" s="54" t="s">
        <v>79</v>
      </c>
      <c r="Y170" s="54" t="s">
        <v>79</v>
      </c>
    </row>
    <row r="171" spans="9:25" x14ac:dyDescent="0.25">
      <c r="I171" s="54" t="s">
        <v>79</v>
      </c>
      <c r="Y171" s="54" t="s">
        <v>79</v>
      </c>
    </row>
    <row r="172" spans="9:25" x14ac:dyDescent="0.25">
      <c r="I172" s="54" t="s">
        <v>79</v>
      </c>
      <c r="Y172" s="54" t="s">
        <v>79</v>
      </c>
    </row>
    <row r="173" spans="9:25" x14ac:dyDescent="0.25">
      <c r="I173" s="54" t="s">
        <v>79</v>
      </c>
      <c r="Y173" s="54" t="s">
        <v>79</v>
      </c>
    </row>
    <row r="174" spans="9:25" x14ac:dyDescent="0.25">
      <c r="I174" s="54" t="s">
        <v>79</v>
      </c>
      <c r="Y174" s="54" t="s">
        <v>79</v>
      </c>
    </row>
    <row r="175" spans="9:25" x14ac:dyDescent="0.25">
      <c r="I175" s="54" t="s">
        <v>79</v>
      </c>
      <c r="Y175" s="54" t="s">
        <v>79</v>
      </c>
    </row>
    <row r="176" spans="9:25" x14ac:dyDescent="0.25">
      <c r="I176" s="54" t="s">
        <v>79</v>
      </c>
      <c r="Y176" s="54" t="s">
        <v>79</v>
      </c>
    </row>
    <row r="177" spans="9:25" x14ac:dyDescent="0.25">
      <c r="I177" s="54" t="s">
        <v>79</v>
      </c>
      <c r="Y177" s="54" t="s">
        <v>79</v>
      </c>
    </row>
    <row r="178" spans="9:25" x14ac:dyDescent="0.25">
      <c r="I178" s="54" t="s">
        <v>79</v>
      </c>
      <c r="Y178" s="54" t="s">
        <v>79</v>
      </c>
    </row>
    <row r="179" spans="9:25" x14ac:dyDescent="0.25">
      <c r="I179" s="54" t="s">
        <v>79</v>
      </c>
      <c r="Y179" s="54" t="s">
        <v>79</v>
      </c>
    </row>
    <row r="180" spans="9:25" x14ac:dyDescent="0.25">
      <c r="I180" s="54" t="s">
        <v>79</v>
      </c>
      <c r="Y180" s="54" t="s">
        <v>79</v>
      </c>
    </row>
    <row r="181" spans="9:25" x14ac:dyDescent="0.25">
      <c r="I181" s="54" t="s">
        <v>79</v>
      </c>
      <c r="Y181" s="54" t="s">
        <v>79</v>
      </c>
    </row>
    <row r="182" spans="9:25" x14ac:dyDescent="0.25">
      <c r="I182" s="54" t="s">
        <v>79</v>
      </c>
      <c r="Y182" s="54" t="s">
        <v>79</v>
      </c>
    </row>
    <row r="183" spans="9:25" x14ac:dyDescent="0.25">
      <c r="I183" s="54" t="s">
        <v>79</v>
      </c>
      <c r="Y183" s="54" t="s">
        <v>79</v>
      </c>
    </row>
    <row r="184" spans="9:25" x14ac:dyDescent="0.25">
      <c r="I184" s="54" t="s">
        <v>79</v>
      </c>
      <c r="Y184" s="54" t="s">
        <v>79</v>
      </c>
    </row>
    <row r="185" spans="9:25" x14ac:dyDescent="0.25">
      <c r="I185" s="54" t="s">
        <v>79</v>
      </c>
      <c r="Y185" t="s">
        <v>79</v>
      </c>
    </row>
    <row r="186" spans="9:25" x14ac:dyDescent="0.25">
      <c r="I186" s="54" t="s">
        <v>79</v>
      </c>
    </row>
    <row r="187" spans="9:25" x14ac:dyDescent="0.25">
      <c r="I187" s="54" t="s">
        <v>79</v>
      </c>
    </row>
    <row r="188" spans="9:25" x14ac:dyDescent="0.25">
      <c r="I188" s="54" t="s">
        <v>79</v>
      </c>
    </row>
    <row r="189" spans="9:25" x14ac:dyDescent="0.25">
      <c r="I189" s="54" t="s">
        <v>79</v>
      </c>
    </row>
    <row r="190" spans="9:25" x14ac:dyDescent="0.25">
      <c r="I190" s="54" t="s">
        <v>79</v>
      </c>
    </row>
    <row r="191" spans="9:25" x14ac:dyDescent="0.25">
      <c r="I191" s="54" t="s">
        <v>79</v>
      </c>
    </row>
    <row r="192" spans="9:25" x14ac:dyDescent="0.25">
      <c r="I192" s="54" t="s">
        <v>79</v>
      </c>
    </row>
    <row r="193" spans="9:9" x14ac:dyDescent="0.25">
      <c r="I193" s="54" t="s">
        <v>79</v>
      </c>
    </row>
    <row r="194" spans="9:9" x14ac:dyDescent="0.25">
      <c r="I194" s="54" t="s">
        <v>79</v>
      </c>
    </row>
    <row r="195" spans="9:9" x14ac:dyDescent="0.25">
      <c r="I195" s="54" t="s">
        <v>79</v>
      </c>
    </row>
    <row r="196" spans="9:9" x14ac:dyDescent="0.25">
      <c r="I196" s="54" t="s">
        <v>79</v>
      </c>
    </row>
    <row r="197" spans="9:9" x14ac:dyDescent="0.25">
      <c r="I197" s="54" t="s">
        <v>79</v>
      </c>
    </row>
    <row r="198" spans="9:9" x14ac:dyDescent="0.25">
      <c r="I198" s="54" t="s">
        <v>79</v>
      </c>
    </row>
    <row r="199" spans="9:9" x14ac:dyDescent="0.25">
      <c r="I199" s="54" t="s">
        <v>79</v>
      </c>
    </row>
    <row r="200" spans="9:9" x14ac:dyDescent="0.25">
      <c r="I200" s="54" t="s">
        <v>79</v>
      </c>
    </row>
    <row r="201" spans="9:9" x14ac:dyDescent="0.25">
      <c r="I201" s="54" t="s">
        <v>79</v>
      </c>
    </row>
    <row r="202" spans="9:9" x14ac:dyDescent="0.25">
      <c r="I202" s="54" t="s">
        <v>79</v>
      </c>
    </row>
    <row r="203" spans="9:9" x14ac:dyDescent="0.25">
      <c r="I203" s="54" t="s">
        <v>79</v>
      </c>
    </row>
    <row r="204" spans="9:9" x14ac:dyDescent="0.25">
      <c r="I204" s="54" t="s">
        <v>79</v>
      </c>
    </row>
    <row r="205" spans="9:9" x14ac:dyDescent="0.25">
      <c r="I205" s="54" t="s">
        <v>79</v>
      </c>
    </row>
    <row r="206" spans="9:9" x14ac:dyDescent="0.25">
      <c r="I206" s="54" t="s">
        <v>79</v>
      </c>
    </row>
    <row r="207" spans="9:9" x14ac:dyDescent="0.25">
      <c r="I207" s="54" t="s">
        <v>79</v>
      </c>
    </row>
    <row r="208" spans="9:9" x14ac:dyDescent="0.25">
      <c r="I208" s="54" t="s">
        <v>79</v>
      </c>
    </row>
    <row r="209" spans="9:9" x14ac:dyDescent="0.25">
      <c r="I209" s="54" t="s">
        <v>79</v>
      </c>
    </row>
    <row r="210" spans="9:9" x14ac:dyDescent="0.25">
      <c r="I210" s="54" t="s">
        <v>79</v>
      </c>
    </row>
    <row r="211" spans="9:9" x14ac:dyDescent="0.25">
      <c r="I211" s="54" t="s">
        <v>79</v>
      </c>
    </row>
    <row r="212" spans="9:9" x14ac:dyDescent="0.25">
      <c r="I212" s="54" t="s">
        <v>79</v>
      </c>
    </row>
    <row r="213" spans="9:9" x14ac:dyDescent="0.25">
      <c r="I213" s="54" t="s">
        <v>79</v>
      </c>
    </row>
    <row r="214" spans="9:9" x14ac:dyDescent="0.25">
      <c r="I214" s="54" t="s">
        <v>79</v>
      </c>
    </row>
    <row r="215" spans="9:9" x14ac:dyDescent="0.25">
      <c r="I215" s="54" t="s">
        <v>79</v>
      </c>
    </row>
    <row r="216" spans="9:9" x14ac:dyDescent="0.25">
      <c r="I216" s="54" t="s">
        <v>79</v>
      </c>
    </row>
    <row r="217" spans="9:9" x14ac:dyDescent="0.25">
      <c r="I217" s="54" t="s">
        <v>79</v>
      </c>
    </row>
    <row r="218" spans="9:9" x14ac:dyDescent="0.25">
      <c r="I218" s="54" t="s">
        <v>79</v>
      </c>
    </row>
    <row r="219" spans="9:9" x14ac:dyDescent="0.25">
      <c r="I219" s="54" t="s">
        <v>79</v>
      </c>
    </row>
    <row r="220" spans="9:9" x14ac:dyDescent="0.25">
      <c r="I220" s="54" t="s">
        <v>79</v>
      </c>
    </row>
    <row r="221" spans="9:9" x14ac:dyDescent="0.25">
      <c r="I221" s="54" t="s">
        <v>79</v>
      </c>
    </row>
    <row r="222" spans="9:9" x14ac:dyDescent="0.25">
      <c r="I222" s="54" t="s">
        <v>79</v>
      </c>
    </row>
    <row r="223" spans="9:9" x14ac:dyDescent="0.25">
      <c r="I223" s="54" t="s">
        <v>79</v>
      </c>
    </row>
    <row r="224" spans="9:9" x14ac:dyDescent="0.25">
      <c r="I224" s="54" t="s">
        <v>79</v>
      </c>
    </row>
    <row r="225" spans="9:9" x14ac:dyDescent="0.25">
      <c r="I225" s="54" t="s">
        <v>79</v>
      </c>
    </row>
    <row r="226" spans="9:9" x14ac:dyDescent="0.25">
      <c r="I226" s="54" t="s">
        <v>79</v>
      </c>
    </row>
    <row r="227" spans="9:9" x14ac:dyDescent="0.25">
      <c r="I227" s="54" t="s">
        <v>79</v>
      </c>
    </row>
    <row r="228" spans="9:9" x14ac:dyDescent="0.25">
      <c r="I228" s="54" t="s">
        <v>79</v>
      </c>
    </row>
    <row r="229" spans="9:9" x14ac:dyDescent="0.25">
      <c r="I229" s="54" t="s">
        <v>79</v>
      </c>
    </row>
    <row r="230" spans="9:9" x14ac:dyDescent="0.25">
      <c r="I230" s="54" t="s">
        <v>79</v>
      </c>
    </row>
    <row r="231" spans="9:9" x14ac:dyDescent="0.25">
      <c r="I231" s="54" t="s">
        <v>79</v>
      </c>
    </row>
    <row r="232" spans="9:9" x14ac:dyDescent="0.25">
      <c r="I232" s="54" t="s">
        <v>79</v>
      </c>
    </row>
    <row r="233" spans="9:9" x14ac:dyDescent="0.25">
      <c r="I233" s="54" t="s">
        <v>79</v>
      </c>
    </row>
    <row r="234" spans="9:9" x14ac:dyDescent="0.25">
      <c r="I234" s="54" t="s">
        <v>79</v>
      </c>
    </row>
    <row r="235" spans="9:9" x14ac:dyDescent="0.25">
      <c r="I235" s="54" t="s">
        <v>79</v>
      </c>
    </row>
    <row r="236" spans="9:9" x14ac:dyDescent="0.25">
      <c r="I236" s="54" t="s">
        <v>79</v>
      </c>
    </row>
    <row r="237" spans="9:9" x14ac:dyDescent="0.25">
      <c r="I237" s="54" t="s">
        <v>79</v>
      </c>
    </row>
    <row r="238" spans="9:9" x14ac:dyDescent="0.25">
      <c r="I238" s="54" t="s">
        <v>79</v>
      </c>
    </row>
    <row r="239" spans="9:9" x14ac:dyDescent="0.25">
      <c r="I239" s="54" t="s">
        <v>79</v>
      </c>
    </row>
    <row r="240" spans="9:9" x14ac:dyDescent="0.25">
      <c r="I240" s="54" t="s">
        <v>79</v>
      </c>
    </row>
    <row r="241" spans="9:9" x14ac:dyDescent="0.25">
      <c r="I241" s="54" t="s">
        <v>79</v>
      </c>
    </row>
    <row r="242" spans="9:9" x14ac:dyDescent="0.25">
      <c r="I242" s="54" t="s">
        <v>79</v>
      </c>
    </row>
    <row r="243" spans="9:9" x14ac:dyDescent="0.25">
      <c r="I243" s="54" t="s">
        <v>79</v>
      </c>
    </row>
    <row r="244" spans="9:9" x14ac:dyDescent="0.25">
      <c r="I244" s="54" t="s">
        <v>79</v>
      </c>
    </row>
    <row r="245" spans="9:9" x14ac:dyDescent="0.25">
      <c r="I245" s="54" t="s">
        <v>79</v>
      </c>
    </row>
    <row r="246" spans="9:9" x14ac:dyDescent="0.25">
      <c r="I246" s="54" t="s">
        <v>79</v>
      </c>
    </row>
    <row r="247" spans="9:9" x14ac:dyDescent="0.25">
      <c r="I247" s="54" t="s">
        <v>79</v>
      </c>
    </row>
    <row r="248" spans="9:9" x14ac:dyDescent="0.25">
      <c r="I248" s="54" t="s">
        <v>79</v>
      </c>
    </row>
    <row r="249" spans="9:9" x14ac:dyDescent="0.25">
      <c r="I249" s="54" t="s">
        <v>79</v>
      </c>
    </row>
    <row r="250" spans="9:9" x14ac:dyDescent="0.25">
      <c r="I250" s="54" t="s">
        <v>79</v>
      </c>
    </row>
    <row r="251" spans="9:9" x14ac:dyDescent="0.25">
      <c r="I251" s="54" t="s">
        <v>79</v>
      </c>
    </row>
    <row r="252" spans="9:9" x14ac:dyDescent="0.25">
      <c r="I252" s="54" t="s">
        <v>79</v>
      </c>
    </row>
    <row r="253" spans="9:9" x14ac:dyDescent="0.25">
      <c r="I253" s="54" t="s">
        <v>79</v>
      </c>
    </row>
    <row r="254" spans="9:9" x14ac:dyDescent="0.25">
      <c r="I254" s="54" t="s">
        <v>79</v>
      </c>
    </row>
    <row r="255" spans="9:9" x14ac:dyDescent="0.25">
      <c r="I255" s="54" t="s">
        <v>79</v>
      </c>
    </row>
    <row r="256" spans="9:9" x14ac:dyDescent="0.25">
      <c r="I256" s="54" t="s">
        <v>79</v>
      </c>
    </row>
    <row r="257" spans="9:9" x14ac:dyDescent="0.25">
      <c r="I257" s="54" t="s">
        <v>79</v>
      </c>
    </row>
    <row r="258" spans="9:9" x14ac:dyDescent="0.25">
      <c r="I258" s="54" t="s">
        <v>79</v>
      </c>
    </row>
    <row r="259" spans="9:9" x14ac:dyDescent="0.25">
      <c r="I259" s="54" t="s">
        <v>79</v>
      </c>
    </row>
    <row r="260" spans="9:9" x14ac:dyDescent="0.25">
      <c r="I260" s="54" t="s">
        <v>79</v>
      </c>
    </row>
    <row r="261" spans="9:9" x14ac:dyDescent="0.25">
      <c r="I261" s="54" t="s">
        <v>79</v>
      </c>
    </row>
    <row r="262" spans="9:9" x14ac:dyDescent="0.25">
      <c r="I262" s="54" t="s">
        <v>79</v>
      </c>
    </row>
    <row r="263" spans="9:9" x14ac:dyDescent="0.25">
      <c r="I263" s="54" t="s">
        <v>79</v>
      </c>
    </row>
    <row r="264" spans="9:9" x14ac:dyDescent="0.25">
      <c r="I264" s="54" t="s">
        <v>79</v>
      </c>
    </row>
    <row r="265" spans="9:9" x14ac:dyDescent="0.25">
      <c r="I265" s="54" t="s">
        <v>79</v>
      </c>
    </row>
    <row r="266" spans="9:9" x14ac:dyDescent="0.25">
      <c r="I266" s="54" t="s">
        <v>79</v>
      </c>
    </row>
    <row r="267" spans="9:9" x14ac:dyDescent="0.25">
      <c r="I267" s="54" t="s">
        <v>79</v>
      </c>
    </row>
    <row r="268" spans="9:9" x14ac:dyDescent="0.25">
      <c r="I268" s="54" t="s">
        <v>79</v>
      </c>
    </row>
    <row r="269" spans="9:9" x14ac:dyDescent="0.25">
      <c r="I269" s="54" t="s">
        <v>79</v>
      </c>
    </row>
    <row r="270" spans="9:9" x14ac:dyDescent="0.25">
      <c r="I270" s="54" t="s">
        <v>79</v>
      </c>
    </row>
    <row r="271" spans="9:9" x14ac:dyDescent="0.25">
      <c r="I271" s="54" t="s">
        <v>79</v>
      </c>
    </row>
    <row r="272" spans="9:9" x14ac:dyDescent="0.25">
      <c r="I272" s="54" t="s">
        <v>79</v>
      </c>
    </row>
    <row r="273" spans="9:9" x14ac:dyDescent="0.25">
      <c r="I273" s="54" t="s">
        <v>79</v>
      </c>
    </row>
    <row r="274" spans="9:9" x14ac:dyDescent="0.25">
      <c r="I274" s="54" t="s">
        <v>79</v>
      </c>
    </row>
    <row r="275" spans="9:9" x14ac:dyDescent="0.25">
      <c r="I275" s="54" t="s">
        <v>79</v>
      </c>
    </row>
    <row r="276" spans="9:9" x14ac:dyDescent="0.25">
      <c r="I276" s="54" t="s">
        <v>79</v>
      </c>
    </row>
    <row r="277" spans="9:9" x14ac:dyDescent="0.25">
      <c r="I277" s="54" t="s">
        <v>79</v>
      </c>
    </row>
    <row r="278" spans="9:9" x14ac:dyDescent="0.25">
      <c r="I278" t="s">
        <v>79</v>
      </c>
    </row>
    <row r="279" spans="9:9" x14ac:dyDescent="0.25">
      <c r="I279" t="s">
        <v>79</v>
      </c>
    </row>
    <row r="280" spans="9:9" x14ac:dyDescent="0.25">
      <c r="I280" t="s">
        <v>79</v>
      </c>
    </row>
    <row r="281" spans="9:9" x14ac:dyDescent="0.25">
      <c r="I281" t="s">
        <v>79</v>
      </c>
    </row>
    <row r="282" spans="9:9" x14ac:dyDescent="0.25">
      <c r="I282" t="s">
        <v>79</v>
      </c>
    </row>
    <row r="283" spans="9:9" x14ac:dyDescent="0.25">
      <c r="I283" t="s">
        <v>79</v>
      </c>
    </row>
    <row r="284" spans="9:9" x14ac:dyDescent="0.25">
      <c r="I284" t="s">
        <v>79</v>
      </c>
    </row>
    <row r="285" spans="9:9" x14ac:dyDescent="0.25">
      <c r="I285" t="s">
        <v>79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7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2024.02.28</vt:lpstr>
      <vt:lpstr>контрольная 2024.02.28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2024-07-09T19:27:11Z</dcterms:modified>
</cp:coreProperties>
</file>